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by\Downloads\"/>
    </mc:Choice>
  </mc:AlternateContent>
  <bookViews>
    <workbookView xWindow="0" yWindow="0" windowWidth="28800" windowHeight="12345"/>
  </bookViews>
  <sheets>
    <sheet name="StartupCosts" sheetId="1" r:id="rId1"/>
    <sheet name="Restaurant" sheetId="2" r:id="rId2"/>
    <sheet name="©" sheetId="4" r:id="rId3"/>
  </sheets>
  <definedNames>
    <definedName name="_xlnm.Print_Area" localSheetId="1">Restaurant!$A:$E</definedName>
    <definedName name="_xlnm.Print_Area" localSheetId="0">StartupCosts!$A:$E</definedName>
    <definedName name="valuevx">42.314159</definedName>
    <definedName name="vertex42_copyright" hidden="1">"© 2011-2019 Vertex42 LLC"</definedName>
    <definedName name="vertex42_id" hidden="1">"business-startup-costs.xlsx"</definedName>
    <definedName name="vertex42_title" hidden="1">"Small Business Startup Costs"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2" l="1"/>
  <c r="G2" i="2"/>
  <c r="E17" i="2" l="1"/>
  <c r="E16" i="2"/>
  <c r="E18" i="2" s="1"/>
  <c r="E13" i="2"/>
  <c r="E12" i="2"/>
  <c r="E11" i="2"/>
  <c r="E14" i="2" s="1"/>
  <c r="E7" i="2"/>
  <c r="E6" i="2"/>
  <c r="E5" i="2"/>
  <c r="D55" i="1"/>
  <c r="C55" i="1"/>
  <c r="E58" i="1"/>
  <c r="E24" i="1"/>
  <c r="E17" i="1"/>
  <c r="E16" i="1"/>
  <c r="E13" i="1"/>
  <c r="E12" i="1"/>
  <c r="E11" i="1"/>
  <c r="E7" i="1"/>
  <c r="E6" i="1"/>
  <c r="E5" i="1"/>
  <c r="E14" i="1" l="1"/>
  <c r="E18" i="1"/>
  <c r="E8" i="2"/>
  <c r="E20" i="2" s="1"/>
  <c r="E8" i="1"/>
  <c r="E20" i="1" s="1"/>
  <c r="D102" i="2"/>
  <c r="D104" i="2" s="1"/>
  <c r="C102" i="2"/>
  <c r="C104" i="2" s="1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D72" i="2"/>
  <c r="D106" i="2" s="1"/>
  <c r="C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D18" i="2"/>
  <c r="C18" i="2"/>
  <c r="D14" i="2"/>
  <c r="C14" i="2"/>
  <c r="D8" i="2"/>
  <c r="C8" i="2"/>
  <c r="C8" i="1"/>
  <c r="D8" i="1"/>
  <c r="C14" i="1"/>
  <c r="D14" i="1"/>
  <c r="C18" i="1"/>
  <c r="D18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C84" i="1"/>
  <c r="C86" i="1" s="1"/>
  <c r="C88" i="1" s="1"/>
  <c r="D84" i="1"/>
  <c r="D86" i="1" s="1"/>
  <c r="D88" i="1" s="1"/>
  <c r="E55" i="1" l="1"/>
  <c r="E84" i="1"/>
  <c r="E86" i="1" s="1"/>
  <c r="C20" i="1"/>
  <c r="C90" i="1" s="1"/>
  <c r="D20" i="1"/>
  <c r="D90" i="1" s="1"/>
  <c r="E72" i="2"/>
  <c r="C106" i="2"/>
  <c r="C20" i="2"/>
  <c r="C108" i="2" s="1"/>
  <c r="E102" i="2"/>
  <c r="E104" i="2" s="1"/>
  <c r="D20" i="2"/>
  <c r="D108" i="2" s="1"/>
  <c r="E108" i="2" l="1"/>
  <c r="E88" i="1"/>
  <c r="E106" i="2"/>
  <c r="E90" i="1"/>
</calcChain>
</file>

<file path=xl/sharedStrings.xml><?xml version="1.0" encoding="utf-8"?>
<sst xmlns="http://schemas.openxmlformats.org/spreadsheetml/2006/main" count="359" uniqueCount="194">
  <si>
    <t>[Business Name]</t>
  </si>
  <si>
    <t>Business Startup Costs</t>
  </si>
  <si>
    <t>FUNDING</t>
  </si>
  <si>
    <t>Estimated</t>
  </si>
  <si>
    <t>Actual</t>
  </si>
  <si>
    <t>Under/(Over)</t>
  </si>
  <si>
    <t>Investor Funding</t>
  </si>
  <si>
    <t>{42}</t>
  </si>
  <si>
    <t>Owner 1</t>
  </si>
  <si>
    <t>← Amount to be contributed by an owner</t>
  </si>
  <si>
    <t>Owner 2</t>
  </si>
  <si>
    <t>Other</t>
  </si>
  <si>
    <t>Total Investment</t>
  </si>
  <si>
    <t>Loans</t>
  </si>
  <si>
    <t>Bank Loan 1</t>
  </si>
  <si>
    <t>← Funds available from Bank Loans</t>
  </si>
  <si>
    <t>Bank Loan 2</t>
  </si>
  <si>
    <t>Non Bank Loan 1</t>
  </si>
  <si>
    <t>Total Loans</t>
  </si>
  <si>
    <t>Other Funding</t>
  </si>
  <si>
    <t>Grant 1</t>
  </si>
  <si>
    <t>← Funds from other sources such as Government grants.</t>
  </si>
  <si>
    <t>Total Other Funding</t>
  </si>
  <si>
    <t>Total FUNDING</t>
  </si>
  <si>
    <t>← Total Available Funds for Startup</t>
  </si>
  <si>
    <t>COSTS</t>
  </si>
  <si>
    <t>Fixed Costs</t>
  </si>
  <si>
    <t>Advertising for Opening</t>
  </si>
  <si>
    <t>← Initial advertising push.  May include Grand Openings, Open Houses, etc.</t>
  </si>
  <si>
    <t>Basic Website</t>
  </si>
  <si>
    <t>← Design and creation of a basic website</t>
  </si>
  <si>
    <t>Brand Development</t>
  </si>
  <si>
    <t>← Creation of a Name, Logo and theme</t>
  </si>
  <si>
    <t>Building Down Payment</t>
  </si>
  <si>
    <t>← Down payment for the purchase of a building/land</t>
  </si>
  <si>
    <t>Building Improvements/Remodeling</t>
  </si>
  <si>
    <t>← Sometimes referred to as Leasehold Improvements</t>
  </si>
  <si>
    <t>Business Cards/Stationery</t>
  </si>
  <si>
    <t>← Business cards, letterhead, flyers, brochures, menus, etc.</t>
  </si>
  <si>
    <t>Business Entity</t>
  </si>
  <si>
    <t>← Creation of a business entity such as a Partnership, LLC or Corporation.</t>
  </si>
  <si>
    <t>Business Licenses/Permits</t>
  </si>
  <si>
    <t>← City license, health permits, liquor permits, safety licenses, etc.</t>
  </si>
  <si>
    <t>Computer Hardware/Software</t>
  </si>
  <si>
    <t>← Computers, printers, back up drives, networking hardware, industry specific software or custom software/database.</t>
  </si>
  <si>
    <t>Decorating</t>
  </si>
  <si>
    <t>← Plants, pictures, window treatments, etc.</t>
  </si>
  <si>
    <t>Franchise Start Up Fees</t>
  </si>
  <si>
    <t xml:space="preserve">← One time franchise startup fees </t>
  </si>
  <si>
    <t>Internet Setup Deposit</t>
  </si>
  <si>
    <t>← Basic deposit on internet service and associated hardware</t>
  </si>
  <si>
    <t>Lease Security Deposit</t>
  </si>
  <si>
    <t>← Deposit for lease of a building</t>
  </si>
  <si>
    <t>Legal/Professional Fees</t>
  </si>
  <si>
    <t>← Legal, accounting, etc.</t>
  </si>
  <si>
    <t>Machines &amp; Equipment</t>
  </si>
  <si>
    <t>← Scales, copiers, fax machines, dollies, packing machines, etc. Depends on your business.</t>
  </si>
  <si>
    <t>Office Furniture/Fixtures</t>
  </si>
  <si>
    <t>← Cubicles, desks, chairs, counters, display cases, storage racks</t>
  </si>
  <si>
    <t>Operating Cash (Working Capital)</t>
  </si>
  <si>
    <t>← Cash reserve for normal business operations</t>
  </si>
  <si>
    <t>Point of Sale Hardware/Software</t>
  </si>
  <si>
    <t>← cash drawers, point of sale software, receipt printers, bar code scanners, credit card machines</t>
  </si>
  <si>
    <t>Prepaid Insurance</t>
  </si>
  <si>
    <t>← Certain types of insurance must be prepaid</t>
  </si>
  <si>
    <t>Public Utilities Deposits</t>
  </si>
  <si>
    <t>← Deposit for public utilities such as water, gas and electricity.</t>
  </si>
  <si>
    <t>Reserve for Contingencies</t>
  </si>
  <si>
    <t>← Desired amount of cash to be held in reserve for unforeseen costs and issues</t>
  </si>
  <si>
    <t>Security System Installation</t>
  </si>
  <si>
    <t>← Purchase and installation of a security system (if needed)</t>
  </si>
  <si>
    <t>Setup, installation and consulting fees</t>
  </si>
  <si>
    <t xml:space="preserve">← Fees for consultants (Business, IT, Marketing) and setup of computers, equipment, etc. </t>
  </si>
  <si>
    <t>Signage</t>
  </si>
  <si>
    <t>← This would include store front, window, door and street signs.</t>
  </si>
  <si>
    <t>Starting Inventory</t>
  </si>
  <si>
    <t>← Inventory required to open your doors</t>
  </si>
  <si>
    <t>Telephone</t>
  </si>
  <si>
    <t>← Includes Cell Phones</t>
  </si>
  <si>
    <t>Tools &amp; Supplies</t>
  </si>
  <si>
    <t>← Includes office suppliers, cleaning supplies, etc.</t>
  </si>
  <si>
    <t>Travel</t>
  </si>
  <si>
    <t>← May include travel to visit suppliers or distributors.</t>
  </si>
  <si>
    <t>Truck &amp; Vehicle</t>
  </si>
  <si>
    <t>← Include any equipment or vehicles for any significant warehousing needs (forklifts, dollies, pallet jacks)</t>
  </si>
  <si>
    <t>Other 1 (specify)</t>
  </si>
  <si>
    <t>← Include lines items specific to your business.</t>
  </si>
  <si>
    <t>Other 2 (specify)</t>
  </si>
  <si>
    <t>Total Fixed Costs</t>
  </si>
  <si>
    <t>Average Monthly Costs</t>
  </si>
  <si>
    <t>Advertising (print, broadcast and Internet)</t>
  </si>
  <si>
    <t>← Ongoing advertising and promotion costs</t>
  </si>
  <si>
    <t>Business Insurance</t>
  </si>
  <si>
    <t>← Business insurance costs including building, inventory and liability.</t>
  </si>
  <si>
    <t>Business Vehicle Insurance</t>
  </si>
  <si>
    <t>← Insurance for your company vehicles</t>
  </si>
  <si>
    <t>Employee Salaries and Commissions</t>
  </si>
  <si>
    <t>← Do not forget to include any costs for employee benefits</t>
  </si>
  <si>
    <t>Equipment Lease Payments</t>
  </si>
  <si>
    <t>← Payments for equipment that is leased</t>
  </si>
  <si>
    <t>Inventory, raw materials, parts</t>
  </si>
  <si>
    <t>← Ongoing purchase of inventory and raw materials to keep your business running</t>
  </si>
  <si>
    <t>Franchise Fee</t>
  </si>
  <si>
    <t>← Monthly franchise fees such as percentage of sales and marketing co-op fees.</t>
  </si>
  <si>
    <t>Health Insurance</t>
  </si>
  <si>
    <t>← May be for the owners or all employees.</t>
  </si>
  <si>
    <t>Internet Connection</t>
  </si>
  <si>
    <t>← Fee for having an internet connection to your building.</t>
  </si>
  <si>
    <t>Loan and Credit Card Interest &amp; Principal</t>
  </si>
  <si>
    <t>← Interest and principal payments on any loans or credit cards.</t>
  </si>
  <si>
    <t>Legal/Accounting Fees</t>
  </si>
  <si>
    <t>← On going fees for taxes, payroll or other legal issues.</t>
  </si>
  <si>
    <t>Merchant Account Fees</t>
  </si>
  <si>
    <t>← Fees for maintaining a merchant account (ability to accept and process credit and debit cards)</t>
  </si>
  <si>
    <t>Miscellaneous Expenses</t>
  </si>
  <si>
    <t>← Other miscellaneous costs associated with your business</t>
  </si>
  <si>
    <t>Mortgage Payments</t>
  </si>
  <si>
    <t>← Mortgage payments for land or buildings you have purchased</t>
  </si>
  <si>
    <t>Lease Payment</t>
  </si>
  <si>
    <t>← Lease payment if you are leasing your facilities</t>
  </si>
  <si>
    <t>Owner Salary</t>
  </si>
  <si>
    <t>← Don't forget contributions to retirement plans or HSAs.</t>
  </si>
  <si>
    <t>Payroll taxes or Self-employment tax</t>
  </si>
  <si>
    <t>← Self Employment and payroll taxes can add up and often have to be paid quarterly.</t>
  </si>
  <si>
    <t>Postage/Shipping Costs</t>
  </si>
  <si>
    <t>← Includes shipping fees as well as packing supplies (boxes, filler, paper, tape)</t>
  </si>
  <si>
    <t>Security System Monthly Payment</t>
  </si>
  <si>
    <t>← Monthly fee for maintaining an alarm system.</t>
  </si>
  <si>
    <t>Supplies</t>
  </si>
  <si>
    <t>← Any and all supplies including inks, toner, cleaning, paper towels, toilet paper, etc.</t>
  </si>
  <si>
    <t>← Also includes cell phones</t>
  </si>
  <si>
    <t>← Travel such as site visits, sales calls, customer meetings.</t>
  </si>
  <si>
    <t>Public Utilities</t>
  </si>
  <si>
    <t>← Water, gas, electricity, telephone</t>
  </si>
  <si>
    <t>Website Hosting/Maintenance</t>
  </si>
  <si>
    <t>← Monthly fee for having your website hosted and maintained by a 3rd party</t>
  </si>
  <si>
    <t>Total Average Monthly Costs</t>
  </si>
  <si>
    <t>x Number of Months</t>
  </si>
  <si>
    <t>Total Monthly Costs</t>
  </si>
  <si>
    <t>Total COSTS</t>
  </si>
  <si>
    <t>SURPLUS/(DEFICIT)</t>
  </si>
  <si>
    <t>Restaurant Startup Costs</t>
  </si>
  <si>
    <t>Commercial Cooking Equipment</t>
  </si>
  <si>
    <t>← Commercial grade ranges, ovens, fryers and more can be expensive.  Make sure to include the little things like can openers, slicers, warmers, etc.</t>
  </si>
  <si>
    <t>Compliance Permits (Health, Safety, etc)</t>
  </si>
  <si>
    <t>← Make sure you find out what local permits are required and how much they will cost you. The permits will force you to have certain kinds of equipment on site.</t>
  </si>
  <si>
    <t>Cutlery</t>
  </si>
  <si>
    <t>← This would include cutlery for preparation as well as for guests.</t>
  </si>
  <si>
    <t>Dishes/Glasses</t>
  </si>
  <si>
    <t>← Glasses, cups, bowls, plates.  Don't forget to include racks and trays for storage and transport. Don't forget the bar area if applicable.</t>
  </si>
  <si>
    <t>Dishwasher</t>
  </si>
  <si>
    <t>← Health codes are fairly strict on the cleaning requirements.  An industrial dishwasher may be necessary.</t>
  </si>
  <si>
    <t>Employee Uniforms</t>
  </si>
  <si>
    <t>← Whether custom or off the rack, uniform costs can add up.</t>
  </si>
  <si>
    <t>Fixture Installation</t>
  </si>
  <si>
    <t>← Installation of non permanent fixtures such as booths, free standing counters, etc.</t>
  </si>
  <si>
    <t>Fixtures/Counters</t>
  </si>
  <si>
    <t>← This can be a significant cost, depending on the size and type of restaurant.</t>
  </si>
  <si>
    <t>Freezers/Refrigerators</t>
  </si>
  <si>
    <t>← Absolutely necessary.  Make sure you purchase an adequate amount of storage space to handle growth.</t>
  </si>
  <si>
    <t>Kitchen Supplies &amp; Equipment</t>
  </si>
  <si>
    <t>← All the little things you will need in the kitchen and/or bar.</t>
  </si>
  <si>
    <t>Linens</t>
  </si>
  <si>
    <t>← Napkins, table cloths, towels, etc.</t>
  </si>
  <si>
    <t>Menu Development</t>
  </si>
  <si>
    <t>← Includes design and printing of the menu as well as testing new recipes</t>
  </si>
  <si>
    <t>Office Furniture</t>
  </si>
  <si>
    <t>Potential Market Surveys</t>
  </si>
  <si>
    <t>← Could include market research, taste testing surveys - anything to help you get things right.</t>
  </si>
  <si>
    <t>Salaries for Employee Trainers/Trainees</t>
  </si>
  <si>
    <t>← It will take time to hire and train employees and you will need help doing it.</t>
  </si>
  <si>
    <t>Tables/Chairs</t>
  </si>
  <si>
    <t>← These can add up quickly.</t>
  </si>
  <si>
    <t>Travel to secure suppliers/distributors</t>
  </si>
  <si>
    <t>← Depending on your menu, you may need to travel to suppliers and distributors to secure specialty ingredients or bulk items.</t>
  </si>
  <si>
    <t>Ventilation Equipment</t>
  </si>
  <si>
    <t>← This includes range covers and fire suppression equipment - required by law.</t>
  </si>
  <si>
    <t>Cleaning Services</t>
  </si>
  <si>
    <t xml:space="preserve">← Can include dry cleaning, carpet cleaning or other services. </t>
  </si>
  <si>
    <t>By Vertex42.com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</si>
  <si>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</si>
  <si>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</si>
  <si>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r>
      <t xml:space="preserve">← </t>
    </r>
    <r>
      <rPr>
        <b/>
        <i/>
        <sz val="10"/>
        <color theme="4"/>
        <rFont val="Arial"/>
        <family val="2"/>
      </rPr>
      <t>Add above this line</t>
    </r>
    <r>
      <rPr>
        <b/>
        <sz val="10"/>
        <color theme="4"/>
        <rFont val="Arial"/>
        <family val="2"/>
      </rPr>
      <t>.</t>
    </r>
    <r>
      <rPr>
        <sz val="10"/>
        <color theme="4"/>
        <rFont val="Arial"/>
        <family val="2"/>
      </rPr>
      <t xml:space="preserve"> Other Investor Funding (minority owners, etc)</t>
    </r>
  </si>
  <si>
    <r>
      <t>←</t>
    </r>
    <r>
      <rPr>
        <i/>
        <sz val="10"/>
        <color theme="4"/>
        <rFont val="Arial"/>
        <family val="2"/>
      </rPr>
      <t xml:space="preserve"> </t>
    </r>
    <r>
      <rPr>
        <b/>
        <i/>
        <sz val="10"/>
        <color theme="4"/>
        <rFont val="Arial"/>
        <family val="2"/>
      </rPr>
      <t>Add above this line.</t>
    </r>
    <r>
      <rPr>
        <sz val="10"/>
        <color theme="4"/>
        <rFont val="Arial"/>
        <family val="2"/>
      </rPr>
      <t xml:space="preserve"> Funds available from other types of loans</t>
    </r>
  </si>
  <si>
    <r>
      <t>←</t>
    </r>
    <r>
      <rPr>
        <i/>
        <sz val="10"/>
        <color theme="4"/>
        <rFont val="Arial"/>
        <family val="2"/>
      </rPr>
      <t xml:space="preserve"> </t>
    </r>
    <r>
      <rPr>
        <b/>
        <i/>
        <sz val="10"/>
        <color theme="4"/>
        <rFont val="Arial"/>
        <family val="2"/>
      </rPr>
      <t>Add above this line</t>
    </r>
    <r>
      <rPr>
        <i/>
        <sz val="10"/>
        <color theme="4"/>
        <rFont val="Arial"/>
        <family val="2"/>
      </rPr>
      <t>.</t>
    </r>
    <r>
      <rPr>
        <sz val="10"/>
        <color theme="4"/>
        <rFont val="Arial"/>
        <family val="2"/>
      </rPr>
      <t xml:space="preserve"> Funds from any other sources.</t>
    </r>
  </si>
  <si>
    <r>
      <t xml:space="preserve">← </t>
    </r>
    <r>
      <rPr>
        <b/>
        <i/>
        <sz val="10"/>
        <color theme="4"/>
        <rFont val="Arial"/>
        <family val="2"/>
      </rPr>
      <t>Add new lines above this line</t>
    </r>
  </si>
  <si>
    <r>
      <t xml:space="preserve">← </t>
    </r>
    <r>
      <rPr>
        <b/>
        <i/>
        <sz val="10"/>
        <color theme="4"/>
        <rFont val="Arial"/>
        <family val="2"/>
      </rPr>
      <t>Insert the estimated number of months until your company will have enough income to sustain itself.</t>
    </r>
  </si>
  <si>
    <t>Over/(Under)</t>
  </si>
  <si>
    <t>https://www.vertex42.com/ExcelTemplates/business-startup-costs.html</t>
  </si>
  <si>
    <t>https://www.vertex42.com/licensing/EULA_privateuse.html</t>
  </si>
  <si>
    <t>Do not delete this worksheet</t>
  </si>
  <si>
    <t>This spreadsheet, including all worksheets and associated content is a copyrighted work under the United States and other copyright laws.</t>
  </si>
  <si>
    <t>© 2011-2019 Vertex42 LLC</t>
  </si>
  <si>
    <t>License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</si>
</sst>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</numFmts>
  <fonts count="34" x14ac:knownFonts="1"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sz val="6"/>
      <color indexed="9"/>
      <name val="Arial"/>
      <family val="2"/>
      <scheme val="minor"/>
    </font>
    <font>
      <b/>
      <sz val="12"/>
      <name val="Arial"/>
      <family val="2"/>
      <scheme val="minor"/>
    </font>
    <font>
      <sz val="10"/>
      <color indexed="9"/>
      <name val="Arial"/>
      <family val="2"/>
      <scheme val="minor"/>
    </font>
    <font>
      <sz val="16"/>
      <name val="Arial"/>
      <family val="1"/>
      <scheme val="major"/>
    </font>
    <font>
      <sz val="10"/>
      <name val="Arial"/>
      <family val="1"/>
      <scheme val="major"/>
    </font>
    <font>
      <b/>
      <sz val="20"/>
      <color indexed="53"/>
      <name val="Arial"/>
      <family val="1"/>
      <scheme val="major"/>
    </font>
    <font>
      <b/>
      <sz val="12"/>
      <color indexed="9"/>
      <name val="Arial"/>
      <family val="1"/>
      <scheme val="major"/>
    </font>
    <font>
      <sz val="10"/>
      <color theme="1"/>
      <name val="Arial"/>
      <family val="2"/>
      <scheme val="minor"/>
    </font>
    <font>
      <b/>
      <sz val="11"/>
      <name val="Arial"/>
      <family val="2"/>
      <scheme val="minor"/>
    </font>
    <font>
      <sz val="16"/>
      <name val="Arial"/>
      <family val="2"/>
      <scheme val="major"/>
    </font>
    <font>
      <sz val="10"/>
      <name val="Arial"/>
      <family val="2"/>
      <scheme val="major"/>
    </font>
    <font>
      <b/>
      <sz val="20"/>
      <color indexed="53"/>
      <name val="Arial"/>
      <family val="2"/>
      <scheme val="major"/>
    </font>
    <font>
      <sz val="20"/>
      <color theme="4"/>
      <name val="Arial"/>
      <family val="2"/>
      <scheme val="major"/>
    </font>
    <font>
      <b/>
      <sz val="12"/>
      <color indexed="9"/>
      <name val="Arial"/>
      <family val="2"/>
      <scheme val="major"/>
    </font>
    <font>
      <sz val="10"/>
      <color theme="1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10"/>
      <color theme="4"/>
      <name val="Arial"/>
      <family val="2"/>
    </font>
    <font>
      <b/>
      <i/>
      <sz val="10"/>
      <color theme="4"/>
      <name val="Arial"/>
      <family val="2"/>
    </font>
    <font>
      <b/>
      <sz val="10"/>
      <color theme="4"/>
      <name val="Arial"/>
      <family val="2"/>
    </font>
    <font>
      <i/>
      <sz val="10"/>
      <color theme="4"/>
      <name val="Arial"/>
      <family val="2"/>
    </font>
    <font>
      <sz val="9"/>
      <color theme="1"/>
      <name val="Arial"/>
      <family val="2"/>
    </font>
    <font>
      <u/>
      <sz val="10"/>
      <color indexed="12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8"/>
      <color theme="0"/>
      <name val="Arial"/>
      <family val="2"/>
    </font>
    <font>
      <b/>
      <sz val="18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464AB"/>
        <bgColor indexed="64"/>
      </patternFill>
    </fill>
  </fills>
  <borders count="8">
    <border>
      <left/>
      <right/>
      <top/>
      <bottom/>
      <diagonal/>
    </border>
    <border>
      <left style="thin">
        <color indexed="55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55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rgb="FF3464AB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/>
    <xf numFmtId="0" fontId="3" fillId="0" borderId="0" xfId="0" applyFont="1" applyFill="1" applyAlignment="1" applyProtection="1"/>
    <xf numFmtId="164" fontId="2" fillId="0" borderId="0" xfId="0" applyNumberFormat="1" applyFont="1" applyProtection="1"/>
    <xf numFmtId="0" fontId="5" fillId="0" borderId="0" xfId="0" applyFont="1" applyProtection="1"/>
    <xf numFmtId="0" fontId="5" fillId="0" borderId="0" xfId="0" applyFont="1" applyFill="1" applyAlignment="1" applyProtection="1">
      <protection locked="0"/>
    </xf>
    <xf numFmtId="0" fontId="5" fillId="0" borderId="0" xfId="0" applyFont="1" applyFill="1" applyAlignment="1" applyProtection="1"/>
    <xf numFmtId="0" fontId="5" fillId="0" borderId="0" xfId="0" applyFont="1" applyAlignment="1" applyProtection="1"/>
    <xf numFmtId="165" fontId="5" fillId="0" borderId="1" xfId="1" applyNumberFormat="1" applyFont="1" applyFill="1" applyBorder="1" applyAlignment="1" applyProtection="1">
      <alignment horizontal="right"/>
    </xf>
    <xf numFmtId="0" fontId="6" fillId="0" borderId="0" xfId="0" applyFont="1" applyFill="1" applyAlignment="1" applyProtection="1">
      <alignment horizontal="right"/>
    </xf>
    <xf numFmtId="165" fontId="6" fillId="0" borderId="2" xfId="0" applyNumberFormat="1" applyFont="1" applyFill="1" applyBorder="1" applyProtection="1"/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/>
    <xf numFmtId="0" fontId="6" fillId="0" borderId="2" xfId="0" applyFont="1" applyFill="1" applyBorder="1" applyAlignment="1" applyProtection="1">
      <alignment horizontal="right"/>
    </xf>
    <xf numFmtId="0" fontId="5" fillId="0" borderId="3" xfId="0" applyFont="1" applyBorder="1" applyProtection="1"/>
    <xf numFmtId="0" fontId="5" fillId="0" borderId="0" xfId="0" applyFont="1" applyBorder="1" applyProtection="1"/>
    <xf numFmtId="0" fontId="5" fillId="0" borderId="3" xfId="0" applyFont="1" applyFill="1" applyBorder="1" applyProtection="1"/>
    <xf numFmtId="165" fontId="8" fillId="3" borderId="2" xfId="0" applyNumberFormat="1" applyFont="1" applyFill="1" applyBorder="1" applyProtection="1"/>
    <xf numFmtId="165" fontId="8" fillId="0" borderId="0" xfId="0" applyNumberFormat="1" applyFont="1" applyFill="1" applyBorder="1" applyProtection="1"/>
    <xf numFmtId="0" fontId="9" fillId="0" borderId="0" xfId="0" applyFont="1" applyAlignment="1" applyProtection="1">
      <alignment horizontal="right"/>
    </xf>
    <xf numFmtId="0" fontId="5" fillId="0" borderId="0" xfId="0" applyFont="1" applyFill="1" applyProtection="1"/>
    <xf numFmtId="0" fontId="5" fillId="0" borderId="0" xfId="0" applyFont="1" applyBorder="1" applyProtection="1">
      <protection locked="0"/>
    </xf>
    <xf numFmtId="0" fontId="5" fillId="0" borderId="0" xfId="0" applyFont="1" applyBorder="1" applyAlignment="1" applyProtection="1">
      <protection locked="0"/>
    </xf>
    <xf numFmtId="0" fontId="9" fillId="0" borderId="0" xfId="0" applyFont="1" applyProtection="1"/>
    <xf numFmtId="165" fontId="6" fillId="0" borderId="0" xfId="0" applyNumberFormat="1" applyFont="1" applyFill="1" applyBorder="1" applyProtection="1"/>
    <xf numFmtId="0" fontId="6" fillId="0" borderId="0" xfId="0" applyFont="1" applyAlignment="1" applyProtection="1">
      <alignment horizontal="right"/>
    </xf>
    <xf numFmtId="165" fontId="8" fillId="0" borderId="2" xfId="0" applyNumberFormat="1" applyFont="1" applyFill="1" applyBorder="1" applyProtection="1"/>
    <xf numFmtId="165" fontId="8" fillId="3" borderId="0" xfId="0" applyNumberFormat="1" applyFont="1" applyFill="1" applyBorder="1" applyProtection="1"/>
    <xf numFmtId="0" fontId="12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protection locked="0"/>
    </xf>
    <xf numFmtId="0" fontId="15" fillId="0" borderId="2" xfId="0" applyFont="1" applyFill="1" applyBorder="1" applyAlignment="1" applyProtection="1">
      <alignment horizontal="right"/>
    </xf>
    <xf numFmtId="0" fontId="1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13" fillId="2" borderId="0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horizontal="right" vertical="center"/>
    </xf>
    <xf numFmtId="165" fontId="5" fillId="0" borderId="1" xfId="1" applyNumberFormat="1" applyFont="1" applyFill="1" applyBorder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165" fontId="6" fillId="0" borderId="2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horizontal="right" vertical="center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3" xfId="0" applyFont="1" applyFill="1" applyBorder="1" applyAlignment="1" applyProtection="1">
      <alignment vertical="center"/>
    </xf>
    <xf numFmtId="165" fontId="8" fillId="3" borderId="2" xfId="0" applyNumberFormat="1" applyFont="1" applyFill="1" applyBorder="1" applyAlignment="1" applyProtection="1">
      <alignment vertical="center"/>
    </xf>
    <xf numFmtId="165" fontId="8" fillId="0" borderId="0" xfId="0" applyNumberFormat="1" applyFont="1" applyFill="1" applyBorder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15" fillId="0" borderId="2" xfId="0" applyFont="1" applyFill="1" applyBorder="1" applyAlignment="1" applyProtection="1">
      <alignment horizontal="right" vertical="center"/>
    </xf>
    <xf numFmtId="165" fontId="6" fillId="0" borderId="0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right" vertical="center"/>
    </xf>
    <xf numFmtId="165" fontId="8" fillId="0" borderId="2" xfId="0" applyNumberFormat="1" applyFont="1" applyFill="1" applyBorder="1" applyAlignment="1" applyProtection="1">
      <alignment vertical="center"/>
    </xf>
    <xf numFmtId="165" fontId="8" fillId="3" borderId="0" xfId="0" applyNumberFormat="1" applyFont="1" applyFill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  <protection locked="0"/>
    </xf>
    <xf numFmtId="0" fontId="14" fillId="0" borderId="4" xfId="0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Protection="1"/>
    <xf numFmtId="0" fontId="18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0" fontId="20" fillId="2" borderId="0" xfId="0" applyFont="1" applyFill="1" applyBorder="1" applyAlignment="1" applyProtection="1">
      <alignment horizontal="center"/>
    </xf>
    <xf numFmtId="0" fontId="14" fillId="0" borderId="0" xfId="0" applyFont="1" applyBorder="1" applyAlignment="1" applyProtection="1">
      <protection locked="0"/>
    </xf>
    <xf numFmtId="0" fontId="14" fillId="0" borderId="4" xfId="0" applyFont="1" applyBorder="1" applyAlignment="1" applyProtection="1">
      <protection locked="0"/>
    </xf>
    <xf numFmtId="0" fontId="6" fillId="0" borderId="0" xfId="0" applyFont="1" applyBorder="1" applyAlignment="1" applyProtection="1"/>
    <xf numFmtId="0" fontId="6" fillId="0" borderId="0" xfId="0" applyFont="1" applyAlignment="1" applyProtection="1"/>
    <xf numFmtId="0" fontId="8" fillId="3" borderId="2" xfId="0" applyFont="1" applyFill="1" applyBorder="1" applyAlignment="1" applyProtection="1"/>
    <xf numFmtId="0" fontId="20" fillId="2" borderId="0" xfId="0" applyFont="1" applyFill="1" applyBorder="1" applyAlignment="1" applyProtection="1"/>
    <xf numFmtId="0" fontId="10" fillId="0" borderId="0" xfId="0" applyFont="1" applyAlignment="1" applyProtection="1">
      <alignment vertical="center"/>
      <protection locked="0"/>
    </xf>
    <xf numFmtId="0" fontId="13" fillId="2" borderId="0" xfId="0" applyFont="1" applyFill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8" fillId="3" borderId="2" xfId="0" applyFont="1" applyFill="1" applyBorder="1" applyAlignment="1" applyProtection="1">
      <alignment vertical="center"/>
    </xf>
    <xf numFmtId="0" fontId="15" fillId="0" borderId="0" xfId="0" applyFont="1" applyBorder="1" applyAlignment="1" applyProtection="1"/>
    <xf numFmtId="0" fontId="15" fillId="0" borderId="0" xfId="0" applyFont="1" applyAlignment="1" applyProtection="1"/>
    <xf numFmtId="0" fontId="21" fillId="0" borderId="0" xfId="0" applyFont="1" applyAlignment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Fill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4" fillId="0" borderId="0" xfId="0" applyFont="1" applyProtection="1"/>
    <xf numFmtId="0" fontId="24" fillId="0" borderId="0" xfId="0" applyFont="1" applyAlignment="1" applyProtection="1"/>
    <xf numFmtId="0" fontId="24" fillId="0" borderId="0" xfId="0" applyFont="1" applyFill="1" applyAlignment="1" applyProtection="1"/>
    <xf numFmtId="0" fontId="26" fillId="0" borderId="0" xfId="0" applyFont="1" applyProtection="1"/>
    <xf numFmtId="0" fontId="28" fillId="0" borderId="0" xfId="0" applyFont="1" applyAlignment="1" applyProtection="1"/>
    <xf numFmtId="0" fontId="5" fillId="0" borderId="3" xfId="0" applyFont="1" applyBorder="1" applyAlignment="1" applyProtection="1">
      <alignment vertical="center"/>
      <protection locked="0"/>
    </xf>
    <xf numFmtId="165" fontId="5" fillId="0" borderId="0" xfId="1" applyNumberFormat="1" applyFont="1" applyFill="1" applyBorder="1" applyAlignment="1" applyProtection="1">
      <alignment horizontal="right" vertical="center"/>
    </xf>
    <xf numFmtId="165" fontId="5" fillId="0" borderId="6" xfId="1" applyNumberFormat="1" applyFont="1" applyBorder="1" applyAlignment="1" applyProtection="1">
      <alignment vertical="center"/>
      <protection locked="0"/>
    </xf>
    <xf numFmtId="165" fontId="5" fillId="0" borderId="5" xfId="1" applyNumberFormat="1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protection locked="0"/>
    </xf>
    <xf numFmtId="165" fontId="5" fillId="0" borderId="6" xfId="1" applyNumberFormat="1" applyFont="1" applyBorder="1" applyAlignment="1" applyProtection="1">
      <protection locked="0"/>
    </xf>
    <xf numFmtId="165" fontId="5" fillId="0" borderId="5" xfId="1" applyNumberFormat="1" applyFont="1" applyBorder="1" applyAlignment="1" applyProtection="1">
      <protection locked="0"/>
    </xf>
    <xf numFmtId="165" fontId="2" fillId="0" borderId="0" xfId="0" applyNumberFormat="1" applyFont="1" applyAlignment="1" applyProtection="1">
      <alignment vertical="center"/>
    </xf>
    <xf numFmtId="165" fontId="5" fillId="0" borderId="0" xfId="0" applyNumberFormat="1" applyFont="1" applyBorder="1" applyProtection="1"/>
    <xf numFmtId="0" fontId="29" fillId="0" borderId="0" xfId="2" applyFill="1" applyAlignment="1" applyProtection="1"/>
    <xf numFmtId="0" fontId="0" fillId="0" borderId="0" xfId="0"/>
    <xf numFmtId="0" fontId="2" fillId="0" borderId="0" xfId="0" applyFont="1"/>
    <xf numFmtId="0" fontId="30" fillId="4" borderId="0" xfId="0" applyFont="1" applyFill="1"/>
    <xf numFmtId="0" fontId="2" fillId="4" borderId="0" xfId="0" applyFont="1" applyFill="1"/>
    <xf numFmtId="0" fontId="31" fillId="4" borderId="0" xfId="0" applyFont="1" applyFill="1" applyAlignment="1">
      <alignment horizontal="left" wrapText="1"/>
    </xf>
    <xf numFmtId="0" fontId="22" fillId="4" borderId="0" xfId="0" applyFont="1" applyFill="1" applyAlignment="1">
      <alignment horizontal="left"/>
    </xf>
    <xf numFmtId="0" fontId="23" fillId="4" borderId="0" xfId="2" applyFont="1" applyFill="1" applyAlignment="1" applyProtection="1">
      <alignment horizontal="left" wrapText="1"/>
    </xf>
    <xf numFmtId="0" fontId="4" fillId="4" borderId="0" xfId="0" applyFont="1" applyFill="1" applyAlignment="1">
      <alignment horizontal="left" wrapText="1"/>
    </xf>
    <xf numFmtId="0" fontId="22" fillId="4" borderId="0" xfId="0" applyFont="1" applyFill="1" applyAlignment="1">
      <alignment horizontal="left" wrapText="1"/>
    </xf>
    <xf numFmtId="0" fontId="29" fillId="4" borderId="0" xfId="2" applyFill="1" applyAlignment="1" applyProtection="1">
      <alignment horizontal="left" wrapText="1"/>
    </xf>
    <xf numFmtId="0" fontId="22" fillId="4" borderId="0" xfId="0" applyFont="1" applyFill="1"/>
    <xf numFmtId="0" fontId="22" fillId="4" borderId="0" xfId="0" applyFont="1" applyFill="1" applyAlignment="1">
      <alignment horizontal="left" wrapText="1" indent="1"/>
    </xf>
    <xf numFmtId="0" fontId="32" fillId="5" borderId="7" xfId="0" applyFont="1" applyFill="1" applyBorder="1" applyAlignment="1">
      <alignment vertical="center"/>
    </xf>
    <xf numFmtId="0" fontId="33" fillId="5" borderId="7" xfId="0" applyFont="1" applyFill="1" applyBorder="1" applyAlignment="1">
      <alignment horizontal="left" vertical="center"/>
    </xf>
    <xf numFmtId="0" fontId="33" fillId="5" borderId="7" xfId="0" applyFont="1" applyFill="1" applyBorder="1" applyAlignment="1">
      <alignment horizontal="left" vertical="center" indent="1"/>
    </xf>
  </cellXfs>
  <cellStyles count="3">
    <cellStyle name="Currency" xfId="1" builtinId="4"/>
    <cellStyle name="Hyperlink" xfId="2" builtinId="8" customBuiltin="1"/>
    <cellStyle name="Normal" xfId="0" builtinId="0" customBuiltin="1"/>
  </cellStyles>
  <dxfs count="1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vertex42.com/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s://www.vertex42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1428750</xdr:colOff>
      <xdr:row>1</xdr:row>
      <xdr:rowOff>1429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" y="0"/>
          <a:ext cx="1428750" cy="32146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1428750</xdr:colOff>
      <xdr:row>1</xdr:row>
      <xdr:rowOff>1429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CC22BA2-0A07-4C53-B2B1-29F22C459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" y="0"/>
          <a:ext cx="1428750" cy="3348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55620</xdr:colOff>
      <xdr:row>0</xdr:row>
      <xdr:rowOff>0</xdr:rowOff>
    </xdr:from>
    <xdr:ext cx="1430280" cy="400106"/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5B9090-F946-4F7C-A722-AD3BCFC5A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7220" y="0"/>
          <a:ext cx="1430280" cy="40010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V42-Blue2">
      <a:dk1>
        <a:sysClr val="windowText" lastClr="000000"/>
      </a:dk1>
      <a:lt1>
        <a:sysClr val="window" lastClr="FFFFFF"/>
      </a:lt1>
      <a:dk2>
        <a:srgbClr val="5E8BCE"/>
      </a:dk2>
      <a:lt2>
        <a:srgbClr val="EEECE2"/>
      </a:lt2>
      <a:accent1>
        <a:srgbClr val="3A5D9C"/>
      </a:accent1>
      <a:accent2>
        <a:srgbClr val="C04E4E"/>
      </a:accent2>
      <a:accent3>
        <a:srgbClr val="3D8A16"/>
      </a:accent3>
      <a:accent4>
        <a:srgbClr val="7860B4"/>
      </a:accent4>
      <a:accent5>
        <a:srgbClr val="E68422"/>
      </a:accent5>
      <a:accent6>
        <a:srgbClr val="846648"/>
      </a:accent6>
      <a:hlink>
        <a:srgbClr val="4C92AE"/>
      </a:hlink>
      <a:folHlink>
        <a:srgbClr val="969696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vertex42.com/ExcelTemplates/business-startup-costs.html" TargetMode="External"/><Relationship Id="rId1" Type="http://schemas.openxmlformats.org/officeDocument/2006/relationships/hyperlink" Target="https://www.vertex42.com/licensing/EULA_privateuse.html" TargetMode="External"/><Relationship Id="rId5" Type="http://schemas.openxmlformats.org/officeDocument/2006/relationships/image" Target="../media/image2.png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93"/>
  <sheetViews>
    <sheetView showGridLines="0" tabSelected="1" workbookViewId="0">
      <selection activeCell="G2" sqref="G2"/>
    </sheetView>
  </sheetViews>
  <sheetFormatPr defaultRowHeight="14.25" x14ac:dyDescent="0.2"/>
  <cols>
    <col min="1" max="1" width="6.125" style="5" customWidth="1"/>
    <col min="2" max="2" width="33.125" style="5" customWidth="1"/>
    <col min="3" max="5" width="14.25" style="5" customWidth="1"/>
    <col min="6" max="6" width="5.125" style="1" customWidth="1"/>
    <col min="7" max="7" width="22.375" style="1" customWidth="1"/>
    <col min="8" max="10" width="9" style="1"/>
  </cols>
  <sheetData>
    <row r="1" spans="1:10" s="34" customFormat="1" ht="26.25" x14ac:dyDescent="0.2">
      <c r="A1" s="74" t="s">
        <v>0</v>
      </c>
      <c r="B1" s="74"/>
      <c r="C1" s="32"/>
      <c r="D1" s="29"/>
      <c r="E1" s="66" t="s">
        <v>1</v>
      </c>
      <c r="F1" s="33"/>
      <c r="G1" s="33"/>
      <c r="H1" s="33"/>
      <c r="I1" s="33"/>
      <c r="J1" s="33"/>
    </row>
    <row r="2" spans="1:10" s="81" customFormat="1" ht="12.75" x14ac:dyDescent="0.2">
      <c r="A2" s="35"/>
      <c r="B2" s="36"/>
      <c r="C2" s="36"/>
      <c r="D2" s="36"/>
      <c r="E2" s="35"/>
      <c r="F2" s="33"/>
      <c r="G2" s="82"/>
      <c r="H2" s="33"/>
      <c r="I2" s="33"/>
      <c r="J2" s="33"/>
    </row>
    <row r="3" spans="1:10" s="34" customFormat="1" ht="15.75" x14ac:dyDescent="0.2">
      <c r="A3" s="75" t="s">
        <v>2</v>
      </c>
      <c r="B3" s="75"/>
      <c r="C3" s="38" t="s">
        <v>3</v>
      </c>
      <c r="D3" s="38" t="s">
        <v>4</v>
      </c>
      <c r="E3" s="38" t="s">
        <v>187</v>
      </c>
      <c r="F3" s="39"/>
      <c r="G3" s="82" t="s">
        <v>9</v>
      </c>
      <c r="H3" s="33"/>
      <c r="I3" s="33"/>
      <c r="J3" s="33"/>
    </row>
    <row r="4" spans="1:10" s="34" customFormat="1" ht="15" x14ac:dyDescent="0.2">
      <c r="A4" s="76" t="s">
        <v>6</v>
      </c>
      <c r="B4" s="76"/>
      <c r="C4" s="37"/>
      <c r="D4" s="37"/>
      <c r="E4" s="40" t="s">
        <v>7</v>
      </c>
      <c r="F4" s="33"/>
      <c r="G4" s="82"/>
      <c r="H4" s="33"/>
      <c r="I4" s="33"/>
      <c r="J4" s="33"/>
    </row>
    <row r="5" spans="1:10" s="81" customFormat="1" ht="12.75" x14ac:dyDescent="0.2">
      <c r="A5" s="37"/>
      <c r="B5" s="62" t="s">
        <v>8</v>
      </c>
      <c r="C5" s="92">
        <v>10000</v>
      </c>
      <c r="D5" s="92">
        <v>9600</v>
      </c>
      <c r="E5" s="91">
        <f>IF(D5="","",D5-C5)</f>
        <v>-400</v>
      </c>
      <c r="F5" s="33"/>
      <c r="G5" s="82" t="s">
        <v>182</v>
      </c>
      <c r="H5" s="33"/>
      <c r="I5" s="33"/>
      <c r="J5" s="33"/>
    </row>
    <row r="6" spans="1:10" s="81" customFormat="1" ht="12.75" x14ac:dyDescent="0.2">
      <c r="A6" s="37"/>
      <c r="B6" s="62" t="s">
        <v>10</v>
      </c>
      <c r="C6" s="92">
        <v>5000</v>
      </c>
      <c r="D6" s="92">
        <v>5500</v>
      </c>
      <c r="E6" s="91">
        <f>IF(D6="","",D6-C6)</f>
        <v>500</v>
      </c>
      <c r="F6" s="33"/>
      <c r="G6" s="82"/>
      <c r="H6" s="33"/>
      <c r="I6" s="33"/>
      <c r="J6" s="33"/>
    </row>
    <row r="7" spans="1:10" s="81" customFormat="1" ht="12.75" x14ac:dyDescent="0.2">
      <c r="A7" s="37"/>
      <c r="B7" s="90" t="s">
        <v>11</v>
      </c>
      <c r="C7" s="93"/>
      <c r="D7" s="93"/>
      <c r="E7" s="91" t="str">
        <f>IF(D7="","",D7-C7)</f>
        <v/>
      </c>
      <c r="F7" s="33"/>
      <c r="G7" s="82"/>
      <c r="H7" s="33"/>
      <c r="I7" s="33"/>
      <c r="J7" s="33"/>
    </row>
    <row r="8" spans="1:10" s="81" customFormat="1" ht="12.75" x14ac:dyDescent="0.2">
      <c r="A8" s="37"/>
      <c r="B8" s="42" t="s">
        <v>12</v>
      </c>
      <c r="C8" s="43">
        <f>SUM(C4:C7)</f>
        <v>15000</v>
      </c>
      <c r="D8" s="43">
        <f>SUM(D4:D7)</f>
        <v>15100</v>
      </c>
      <c r="E8" s="43">
        <f>SUM(E5:E7)</f>
        <v>100</v>
      </c>
      <c r="F8" s="33"/>
      <c r="G8" s="82" t="s">
        <v>15</v>
      </c>
      <c r="H8" s="33"/>
      <c r="I8" s="33"/>
      <c r="J8" s="33"/>
    </row>
    <row r="9" spans="1:10" s="81" customFormat="1" ht="12.75" x14ac:dyDescent="0.2">
      <c r="A9" s="37"/>
      <c r="B9" s="37"/>
      <c r="C9" s="37"/>
      <c r="D9" s="37"/>
      <c r="E9" s="44"/>
      <c r="F9" s="33"/>
      <c r="G9" s="82"/>
      <c r="H9" s="33"/>
      <c r="I9" s="33"/>
      <c r="J9" s="33"/>
    </row>
    <row r="10" spans="1:10" s="34" customFormat="1" ht="15" x14ac:dyDescent="0.2">
      <c r="A10" s="77" t="s">
        <v>13</v>
      </c>
      <c r="B10" s="77"/>
      <c r="C10" s="37"/>
      <c r="D10" s="37"/>
      <c r="E10" s="44"/>
      <c r="F10" s="33"/>
      <c r="G10" s="82" t="s">
        <v>183</v>
      </c>
      <c r="H10" s="33"/>
      <c r="I10" s="33"/>
      <c r="J10" s="33"/>
    </row>
    <row r="11" spans="1:10" s="81" customFormat="1" ht="12.75" x14ac:dyDescent="0.2">
      <c r="A11" s="37"/>
      <c r="B11" s="62" t="s">
        <v>14</v>
      </c>
      <c r="C11" s="92"/>
      <c r="D11" s="92"/>
      <c r="E11" s="91" t="str">
        <f>IF(D11="","",D11-C11)</f>
        <v/>
      </c>
      <c r="F11" s="33"/>
      <c r="G11" s="82"/>
      <c r="H11" s="33"/>
      <c r="I11" s="33"/>
      <c r="J11" s="33"/>
    </row>
    <row r="12" spans="1:10" s="81" customFormat="1" ht="12.75" x14ac:dyDescent="0.2">
      <c r="A12" s="37"/>
      <c r="B12" s="62" t="s">
        <v>16</v>
      </c>
      <c r="C12" s="92"/>
      <c r="D12" s="92"/>
      <c r="E12" s="91" t="str">
        <f>IF(D12="","",D12-C12)</f>
        <v/>
      </c>
      <c r="F12" s="33"/>
      <c r="G12" s="82"/>
      <c r="H12" s="33"/>
      <c r="I12" s="33"/>
      <c r="J12" s="33"/>
    </row>
    <row r="13" spans="1:10" s="81" customFormat="1" ht="12.75" x14ac:dyDescent="0.2">
      <c r="A13" s="37"/>
      <c r="B13" s="62" t="s">
        <v>17</v>
      </c>
      <c r="C13" s="92"/>
      <c r="D13" s="92"/>
      <c r="E13" s="91" t="str">
        <f>IF(D13="","",D13-C13)</f>
        <v/>
      </c>
      <c r="F13" s="33"/>
      <c r="G13" s="82" t="s">
        <v>21</v>
      </c>
      <c r="H13" s="33"/>
      <c r="I13" s="33"/>
      <c r="J13" s="33"/>
    </row>
    <row r="14" spans="1:10" s="81" customFormat="1" ht="12.75" x14ac:dyDescent="0.2">
      <c r="A14" s="37"/>
      <c r="B14" s="45" t="s">
        <v>18</v>
      </c>
      <c r="C14" s="43">
        <f>SUM(C10:C13)</f>
        <v>0</v>
      </c>
      <c r="D14" s="43">
        <f>SUM(D10:D13)</f>
        <v>0</v>
      </c>
      <c r="E14" s="43">
        <f>SUM(E10:E13)</f>
        <v>0</v>
      </c>
      <c r="F14" s="33"/>
      <c r="G14" s="82" t="s">
        <v>184</v>
      </c>
      <c r="H14" s="33"/>
      <c r="I14" s="33"/>
      <c r="J14" s="33"/>
    </row>
    <row r="15" spans="1:10" s="34" customFormat="1" ht="15" x14ac:dyDescent="0.2">
      <c r="A15" s="77" t="s">
        <v>19</v>
      </c>
      <c r="B15" s="77"/>
      <c r="C15" s="37"/>
      <c r="D15" s="37"/>
      <c r="E15" s="44"/>
      <c r="F15" s="33"/>
      <c r="G15" s="82"/>
      <c r="H15" s="33"/>
      <c r="I15" s="33"/>
      <c r="J15" s="33"/>
    </row>
    <row r="16" spans="1:10" s="81" customFormat="1" ht="12.75" x14ac:dyDescent="0.2">
      <c r="A16" s="37"/>
      <c r="B16" s="62" t="s">
        <v>20</v>
      </c>
      <c r="C16" s="92"/>
      <c r="D16" s="92"/>
      <c r="E16" s="91" t="str">
        <f>IF(D16="","",D16-C16)</f>
        <v/>
      </c>
      <c r="F16" s="33"/>
      <c r="G16" s="82"/>
      <c r="H16" s="33"/>
      <c r="I16" s="33"/>
      <c r="J16" s="33"/>
    </row>
    <row r="17" spans="1:10" s="81" customFormat="1" ht="12.75" x14ac:dyDescent="0.2">
      <c r="A17" s="37"/>
      <c r="B17" s="62" t="s">
        <v>11</v>
      </c>
      <c r="C17" s="92"/>
      <c r="D17" s="92"/>
      <c r="E17" s="91" t="str">
        <f>IF(D17="","",D17-C17)</f>
        <v/>
      </c>
      <c r="F17" s="33"/>
      <c r="G17" s="82" t="s">
        <v>24</v>
      </c>
      <c r="H17" s="33"/>
      <c r="I17" s="33"/>
      <c r="J17" s="33"/>
    </row>
    <row r="18" spans="1:10" s="81" customFormat="1" ht="12.75" x14ac:dyDescent="0.2">
      <c r="A18" s="37"/>
      <c r="B18" s="45" t="s">
        <v>22</v>
      </c>
      <c r="C18" s="43">
        <f>SUM(C15:C17)</f>
        <v>0</v>
      </c>
      <c r="D18" s="43">
        <f>SUM(D15:D17)</f>
        <v>0</v>
      </c>
      <c r="E18" s="43">
        <f>SUM(E15:E17)</f>
        <v>0</v>
      </c>
      <c r="F18" s="33"/>
      <c r="G18" s="82"/>
      <c r="H18" s="33"/>
      <c r="I18" s="33"/>
      <c r="J18" s="33"/>
    </row>
    <row r="19" spans="1:10" s="81" customFormat="1" ht="12.75" x14ac:dyDescent="0.2">
      <c r="A19" s="46"/>
      <c r="B19" s="46"/>
      <c r="C19" s="47"/>
      <c r="D19" s="47"/>
      <c r="E19" s="48"/>
      <c r="F19" s="33"/>
      <c r="G19" s="83"/>
      <c r="H19" s="33"/>
      <c r="I19" s="33"/>
      <c r="J19" s="33"/>
    </row>
    <row r="20" spans="1:10" s="34" customFormat="1" ht="15.75" x14ac:dyDescent="0.2">
      <c r="A20" s="78" t="s">
        <v>23</v>
      </c>
      <c r="B20" s="78"/>
      <c r="C20" s="49">
        <f>C8+C14+C18</f>
        <v>15000</v>
      </c>
      <c r="D20" s="49">
        <f>D8+D14+D18</f>
        <v>15100</v>
      </c>
      <c r="E20" s="50">
        <f>E8+E14+E18</f>
        <v>100</v>
      </c>
      <c r="F20" s="33"/>
      <c r="G20" s="84"/>
      <c r="H20" s="33"/>
      <c r="I20" s="33"/>
      <c r="J20" s="33"/>
    </row>
    <row r="21" spans="1:10" s="34" customFormat="1" x14ac:dyDescent="0.2">
      <c r="A21" s="37"/>
      <c r="B21" s="37"/>
      <c r="C21" s="51"/>
      <c r="D21" s="37"/>
      <c r="E21" s="51"/>
      <c r="F21" s="33"/>
      <c r="G21" s="82" t="s">
        <v>28</v>
      </c>
      <c r="H21" s="33"/>
      <c r="I21" s="33"/>
      <c r="J21" s="33"/>
    </row>
    <row r="22" spans="1:10" s="34" customFormat="1" ht="15.75" x14ac:dyDescent="0.2">
      <c r="A22" s="75" t="s">
        <v>25</v>
      </c>
      <c r="B22" s="75"/>
      <c r="C22" s="38" t="s">
        <v>3</v>
      </c>
      <c r="D22" s="38" t="s">
        <v>4</v>
      </c>
      <c r="E22" s="38" t="s">
        <v>5</v>
      </c>
      <c r="F22" s="39"/>
      <c r="G22" s="82" t="s">
        <v>30</v>
      </c>
      <c r="H22" s="33"/>
      <c r="I22" s="33"/>
      <c r="J22" s="33"/>
    </row>
    <row r="23" spans="1:10" s="34" customFormat="1" ht="15" x14ac:dyDescent="0.2">
      <c r="A23" s="76" t="s">
        <v>26</v>
      </c>
      <c r="B23" s="76"/>
      <c r="C23" s="37"/>
      <c r="D23" s="37"/>
      <c r="E23" s="36"/>
      <c r="F23" s="33"/>
      <c r="G23" s="82" t="s">
        <v>32</v>
      </c>
      <c r="H23" s="33"/>
      <c r="I23" s="33"/>
      <c r="J23" s="33"/>
    </row>
    <row r="24" spans="1:10" s="81" customFormat="1" ht="12.75" x14ac:dyDescent="0.2">
      <c r="A24" s="37"/>
      <c r="B24" s="52" t="s">
        <v>27</v>
      </c>
      <c r="C24" s="92"/>
      <c r="D24" s="92"/>
      <c r="E24" s="41" t="str">
        <f>IF(D24="","",C24-D24)</f>
        <v/>
      </c>
      <c r="F24" s="33"/>
      <c r="G24" s="82" t="s">
        <v>34</v>
      </c>
      <c r="H24" s="33"/>
      <c r="I24" s="33"/>
      <c r="J24" s="33"/>
    </row>
    <row r="25" spans="1:10" s="81" customFormat="1" ht="12.75" x14ac:dyDescent="0.2">
      <c r="A25" s="37"/>
      <c r="B25" s="60" t="s">
        <v>29</v>
      </c>
      <c r="C25" s="92"/>
      <c r="D25" s="92"/>
      <c r="E25" s="41" t="str">
        <f t="shared" ref="E25:E54" si="0">IF(D25="","",C25-D25)</f>
        <v/>
      </c>
      <c r="F25" s="33"/>
      <c r="G25" s="82" t="s">
        <v>36</v>
      </c>
      <c r="H25" s="33"/>
      <c r="I25" s="33"/>
      <c r="J25" s="33"/>
    </row>
    <row r="26" spans="1:10" s="81" customFormat="1" ht="12.75" x14ac:dyDescent="0.2">
      <c r="A26" s="37"/>
      <c r="B26" s="52" t="s">
        <v>31</v>
      </c>
      <c r="C26" s="92"/>
      <c r="D26" s="92"/>
      <c r="E26" s="41" t="str">
        <f t="shared" si="0"/>
        <v/>
      </c>
      <c r="F26" s="33"/>
      <c r="G26" s="82" t="s">
        <v>38</v>
      </c>
      <c r="H26" s="33"/>
      <c r="I26" s="33"/>
      <c r="J26" s="33"/>
    </row>
    <row r="27" spans="1:10" s="81" customFormat="1" ht="12.75" x14ac:dyDescent="0.2">
      <c r="A27" s="37"/>
      <c r="B27" s="52" t="s">
        <v>33</v>
      </c>
      <c r="C27" s="92"/>
      <c r="D27" s="92"/>
      <c r="E27" s="41" t="str">
        <f t="shared" si="0"/>
        <v/>
      </c>
      <c r="F27" s="33"/>
      <c r="G27" s="82" t="s">
        <v>40</v>
      </c>
      <c r="H27" s="33"/>
      <c r="I27" s="33"/>
      <c r="J27" s="33"/>
    </row>
    <row r="28" spans="1:10" s="81" customFormat="1" ht="12.75" x14ac:dyDescent="0.2">
      <c r="A28" s="37"/>
      <c r="B28" s="60" t="s">
        <v>35</v>
      </c>
      <c r="C28" s="92"/>
      <c r="D28" s="92"/>
      <c r="E28" s="41" t="str">
        <f t="shared" si="0"/>
        <v/>
      </c>
      <c r="F28" s="33"/>
      <c r="G28" s="82" t="s">
        <v>42</v>
      </c>
      <c r="H28" s="33"/>
      <c r="I28" s="33"/>
      <c r="J28" s="33"/>
    </row>
    <row r="29" spans="1:10" s="81" customFormat="1" ht="12.75" x14ac:dyDescent="0.2">
      <c r="A29" s="37"/>
      <c r="B29" s="52" t="s">
        <v>37</v>
      </c>
      <c r="C29" s="92"/>
      <c r="D29" s="92"/>
      <c r="E29" s="41" t="str">
        <f t="shared" si="0"/>
        <v/>
      </c>
      <c r="F29" s="33"/>
      <c r="G29" s="82" t="s">
        <v>44</v>
      </c>
      <c r="H29" s="33"/>
      <c r="I29" s="33"/>
      <c r="J29" s="33"/>
    </row>
    <row r="30" spans="1:10" s="81" customFormat="1" ht="12.75" x14ac:dyDescent="0.2">
      <c r="A30" s="37"/>
      <c r="B30" s="60" t="s">
        <v>39</v>
      </c>
      <c r="C30" s="92"/>
      <c r="D30" s="92"/>
      <c r="E30" s="41" t="str">
        <f t="shared" si="0"/>
        <v/>
      </c>
      <c r="F30" s="33"/>
      <c r="G30" s="82" t="s">
        <v>46</v>
      </c>
      <c r="H30" s="33"/>
      <c r="I30" s="33"/>
      <c r="J30" s="33"/>
    </row>
    <row r="31" spans="1:10" s="81" customFormat="1" ht="12.75" x14ac:dyDescent="0.2">
      <c r="A31" s="37"/>
      <c r="B31" s="60" t="s">
        <v>41</v>
      </c>
      <c r="C31" s="92"/>
      <c r="D31" s="92"/>
      <c r="E31" s="41" t="str">
        <f t="shared" si="0"/>
        <v/>
      </c>
      <c r="F31" s="33"/>
      <c r="G31" s="82" t="s">
        <v>48</v>
      </c>
      <c r="H31" s="33"/>
      <c r="I31" s="33"/>
      <c r="J31" s="33"/>
    </row>
    <row r="32" spans="1:10" s="81" customFormat="1" ht="12.75" x14ac:dyDescent="0.2">
      <c r="A32" s="37"/>
      <c r="B32" s="60" t="s">
        <v>43</v>
      </c>
      <c r="C32" s="92"/>
      <c r="D32" s="92"/>
      <c r="E32" s="41" t="str">
        <f t="shared" si="0"/>
        <v/>
      </c>
      <c r="F32" s="33"/>
      <c r="G32" s="82" t="s">
        <v>50</v>
      </c>
      <c r="H32" s="33"/>
      <c r="I32" s="33"/>
      <c r="J32" s="33"/>
    </row>
    <row r="33" spans="1:10" s="81" customFormat="1" ht="12.75" x14ac:dyDescent="0.2">
      <c r="A33" s="37"/>
      <c r="B33" s="60" t="s">
        <v>45</v>
      </c>
      <c r="C33" s="92"/>
      <c r="D33" s="92"/>
      <c r="E33" s="41" t="str">
        <f t="shared" si="0"/>
        <v/>
      </c>
      <c r="F33" s="33"/>
      <c r="G33" s="82" t="s">
        <v>52</v>
      </c>
      <c r="H33" s="33"/>
      <c r="I33" s="33"/>
      <c r="J33" s="33"/>
    </row>
    <row r="34" spans="1:10" s="81" customFormat="1" ht="12.75" x14ac:dyDescent="0.2">
      <c r="A34" s="37"/>
      <c r="B34" s="60" t="s">
        <v>47</v>
      </c>
      <c r="C34" s="92"/>
      <c r="D34" s="92"/>
      <c r="E34" s="41" t="str">
        <f t="shared" si="0"/>
        <v/>
      </c>
      <c r="F34" s="33"/>
      <c r="G34" s="82" t="s">
        <v>54</v>
      </c>
      <c r="H34" s="33"/>
      <c r="I34" s="33"/>
      <c r="J34" s="33"/>
    </row>
    <row r="35" spans="1:10" s="81" customFormat="1" ht="12.75" x14ac:dyDescent="0.2">
      <c r="A35" s="37"/>
      <c r="B35" s="60" t="s">
        <v>49</v>
      </c>
      <c r="C35" s="92"/>
      <c r="D35" s="92"/>
      <c r="E35" s="41" t="str">
        <f t="shared" si="0"/>
        <v/>
      </c>
      <c r="F35" s="33"/>
      <c r="G35" s="82" t="s">
        <v>56</v>
      </c>
      <c r="H35" s="33"/>
      <c r="I35" s="33"/>
      <c r="J35" s="33"/>
    </row>
    <row r="36" spans="1:10" s="81" customFormat="1" ht="12.75" x14ac:dyDescent="0.2">
      <c r="A36" s="37"/>
      <c r="B36" s="52" t="s">
        <v>51</v>
      </c>
      <c r="C36" s="92"/>
      <c r="D36" s="92"/>
      <c r="E36" s="41" t="str">
        <f t="shared" si="0"/>
        <v/>
      </c>
      <c r="F36" s="33"/>
      <c r="G36" s="82" t="s">
        <v>58</v>
      </c>
      <c r="H36" s="33"/>
      <c r="I36" s="33"/>
      <c r="J36" s="33"/>
    </row>
    <row r="37" spans="1:10" s="81" customFormat="1" ht="12.75" x14ac:dyDescent="0.2">
      <c r="A37" s="37"/>
      <c r="B37" s="52" t="s">
        <v>53</v>
      </c>
      <c r="C37" s="92"/>
      <c r="D37" s="92"/>
      <c r="E37" s="41" t="str">
        <f t="shared" si="0"/>
        <v/>
      </c>
      <c r="F37" s="53"/>
      <c r="G37" s="82" t="s">
        <v>60</v>
      </c>
      <c r="H37" s="33"/>
      <c r="I37" s="33"/>
      <c r="J37" s="33"/>
    </row>
    <row r="38" spans="1:10" s="81" customFormat="1" ht="12.75" x14ac:dyDescent="0.2">
      <c r="A38" s="37"/>
      <c r="B38" s="60" t="s">
        <v>55</v>
      </c>
      <c r="C38" s="92"/>
      <c r="D38" s="92"/>
      <c r="E38" s="41" t="str">
        <f t="shared" si="0"/>
        <v/>
      </c>
      <c r="F38" s="33"/>
      <c r="G38" s="82" t="s">
        <v>62</v>
      </c>
      <c r="H38" s="33"/>
      <c r="I38" s="33"/>
      <c r="J38" s="33"/>
    </row>
    <row r="39" spans="1:10" s="81" customFormat="1" ht="12.75" x14ac:dyDescent="0.2">
      <c r="A39" s="37"/>
      <c r="B39" s="60" t="s">
        <v>57</v>
      </c>
      <c r="C39" s="92"/>
      <c r="D39" s="92"/>
      <c r="E39" s="41" t="str">
        <f t="shared" si="0"/>
        <v/>
      </c>
      <c r="F39" s="33"/>
      <c r="G39" s="82" t="s">
        <v>64</v>
      </c>
      <c r="H39" s="33"/>
      <c r="I39" s="33"/>
      <c r="J39" s="33"/>
    </row>
    <row r="40" spans="1:10" s="81" customFormat="1" ht="12.75" x14ac:dyDescent="0.2">
      <c r="A40" s="37"/>
      <c r="B40" s="52" t="s">
        <v>59</v>
      </c>
      <c r="C40" s="92"/>
      <c r="D40" s="92"/>
      <c r="E40" s="41" t="str">
        <f t="shared" si="0"/>
        <v/>
      </c>
      <c r="F40" s="33"/>
      <c r="G40" s="82" t="s">
        <v>66</v>
      </c>
      <c r="H40" s="33"/>
      <c r="I40" s="33"/>
      <c r="J40" s="33"/>
    </row>
    <row r="41" spans="1:10" s="81" customFormat="1" ht="12.75" x14ac:dyDescent="0.2">
      <c r="A41" s="37"/>
      <c r="B41" s="60" t="s">
        <v>61</v>
      </c>
      <c r="C41" s="92"/>
      <c r="D41" s="92"/>
      <c r="E41" s="41" t="str">
        <f t="shared" si="0"/>
        <v/>
      </c>
      <c r="F41" s="33"/>
      <c r="G41" s="82" t="s">
        <v>68</v>
      </c>
      <c r="H41" s="33"/>
      <c r="I41" s="33"/>
      <c r="J41" s="33"/>
    </row>
    <row r="42" spans="1:10" s="81" customFormat="1" ht="12.75" x14ac:dyDescent="0.2">
      <c r="A42" s="37"/>
      <c r="B42" s="52" t="s">
        <v>63</v>
      </c>
      <c r="C42" s="92"/>
      <c r="D42" s="92"/>
      <c r="E42" s="41" t="str">
        <f t="shared" si="0"/>
        <v/>
      </c>
      <c r="F42" s="53"/>
      <c r="G42" s="82" t="s">
        <v>70</v>
      </c>
      <c r="H42" s="33"/>
      <c r="I42" s="33"/>
      <c r="J42" s="33"/>
    </row>
    <row r="43" spans="1:10" s="81" customFormat="1" ht="12.75" x14ac:dyDescent="0.2">
      <c r="A43" s="37"/>
      <c r="B43" s="52" t="s">
        <v>65</v>
      </c>
      <c r="C43" s="92"/>
      <c r="D43" s="92"/>
      <c r="E43" s="41" t="str">
        <f t="shared" si="0"/>
        <v/>
      </c>
      <c r="F43" s="33"/>
      <c r="G43" s="82" t="s">
        <v>72</v>
      </c>
      <c r="H43" s="33"/>
      <c r="I43" s="33"/>
      <c r="J43" s="33"/>
    </row>
    <row r="44" spans="1:10" s="81" customFormat="1" ht="12.75" x14ac:dyDescent="0.2">
      <c r="A44" s="37"/>
      <c r="B44" s="60" t="s">
        <v>67</v>
      </c>
      <c r="C44" s="92"/>
      <c r="D44" s="92"/>
      <c r="E44" s="41" t="str">
        <f t="shared" si="0"/>
        <v/>
      </c>
      <c r="F44" s="33"/>
      <c r="G44" s="82" t="s">
        <v>74</v>
      </c>
      <c r="H44" s="33"/>
      <c r="I44" s="33"/>
      <c r="J44" s="33"/>
    </row>
    <row r="45" spans="1:10" s="81" customFormat="1" ht="12.75" x14ac:dyDescent="0.2">
      <c r="A45" s="37"/>
      <c r="B45" s="60" t="s">
        <v>69</v>
      </c>
      <c r="C45" s="92"/>
      <c r="D45" s="92"/>
      <c r="E45" s="41" t="str">
        <f t="shared" si="0"/>
        <v/>
      </c>
      <c r="F45" s="33"/>
      <c r="G45" s="82" t="s">
        <v>76</v>
      </c>
      <c r="H45" s="33"/>
      <c r="I45" s="33"/>
      <c r="J45" s="33"/>
    </row>
    <row r="46" spans="1:10" s="81" customFormat="1" ht="12.75" x14ac:dyDescent="0.2">
      <c r="A46" s="37"/>
      <c r="B46" s="60" t="s">
        <v>71</v>
      </c>
      <c r="C46" s="92"/>
      <c r="D46" s="92"/>
      <c r="E46" s="41" t="str">
        <f t="shared" si="0"/>
        <v/>
      </c>
      <c r="F46" s="33"/>
      <c r="G46" s="82" t="s">
        <v>78</v>
      </c>
      <c r="H46" s="33"/>
      <c r="I46" s="33"/>
      <c r="J46" s="33"/>
    </row>
    <row r="47" spans="1:10" s="81" customFormat="1" ht="12.75" x14ac:dyDescent="0.2">
      <c r="A47" s="37"/>
      <c r="B47" s="52" t="s">
        <v>73</v>
      </c>
      <c r="C47" s="92"/>
      <c r="D47" s="92"/>
      <c r="E47" s="41" t="str">
        <f t="shared" si="0"/>
        <v/>
      </c>
      <c r="F47" s="33"/>
      <c r="G47" s="82" t="s">
        <v>80</v>
      </c>
      <c r="H47" s="33"/>
      <c r="I47" s="33"/>
      <c r="J47" s="33"/>
    </row>
    <row r="48" spans="1:10" s="81" customFormat="1" ht="12.75" x14ac:dyDescent="0.2">
      <c r="A48" s="37"/>
      <c r="B48" s="52" t="s">
        <v>75</v>
      </c>
      <c r="C48" s="92"/>
      <c r="D48" s="92"/>
      <c r="E48" s="41" t="str">
        <f t="shared" si="0"/>
        <v/>
      </c>
      <c r="F48" s="33"/>
      <c r="G48" s="82" t="s">
        <v>82</v>
      </c>
      <c r="H48" s="33"/>
      <c r="I48" s="33"/>
      <c r="J48" s="33"/>
    </row>
    <row r="49" spans="1:10" s="81" customFormat="1" ht="12.75" x14ac:dyDescent="0.2">
      <c r="A49" s="37"/>
      <c r="B49" s="60" t="s">
        <v>77</v>
      </c>
      <c r="C49" s="92"/>
      <c r="D49" s="92"/>
      <c r="E49" s="41" t="str">
        <f t="shared" si="0"/>
        <v/>
      </c>
      <c r="F49" s="33"/>
      <c r="G49" s="82" t="s">
        <v>84</v>
      </c>
      <c r="H49" s="33"/>
      <c r="I49" s="33"/>
      <c r="J49" s="33"/>
    </row>
    <row r="50" spans="1:10" s="81" customFormat="1" ht="12.75" x14ac:dyDescent="0.2">
      <c r="A50" s="37"/>
      <c r="B50" s="52" t="s">
        <v>79</v>
      </c>
      <c r="C50" s="92"/>
      <c r="D50" s="92"/>
      <c r="E50" s="41" t="str">
        <f t="shared" si="0"/>
        <v/>
      </c>
      <c r="F50" s="33"/>
      <c r="G50" s="82" t="s">
        <v>86</v>
      </c>
      <c r="H50" s="33"/>
      <c r="I50" s="33"/>
      <c r="J50" s="33"/>
    </row>
    <row r="51" spans="1:10" s="81" customFormat="1" ht="12.75" x14ac:dyDescent="0.2">
      <c r="A51" s="37"/>
      <c r="B51" s="52" t="s">
        <v>81</v>
      </c>
      <c r="C51" s="92"/>
      <c r="D51" s="92"/>
      <c r="E51" s="41" t="str">
        <f t="shared" si="0"/>
        <v/>
      </c>
      <c r="F51" s="33"/>
      <c r="G51" s="84" t="s">
        <v>185</v>
      </c>
      <c r="H51" s="33"/>
      <c r="I51" s="33"/>
      <c r="J51" s="33"/>
    </row>
    <row r="52" spans="1:10" s="81" customFormat="1" ht="12.75" x14ac:dyDescent="0.2">
      <c r="A52" s="37"/>
      <c r="B52" s="52" t="s">
        <v>83</v>
      </c>
      <c r="C52" s="92"/>
      <c r="D52" s="92"/>
      <c r="E52" s="41" t="str">
        <f t="shared" si="0"/>
        <v/>
      </c>
      <c r="F52" s="33"/>
      <c r="G52" s="82"/>
      <c r="H52" s="33"/>
      <c r="I52" s="33"/>
      <c r="J52" s="33"/>
    </row>
    <row r="53" spans="1:10" s="81" customFormat="1" ht="12.75" x14ac:dyDescent="0.2">
      <c r="A53" s="37"/>
      <c r="B53" s="60" t="s">
        <v>85</v>
      </c>
      <c r="C53" s="92"/>
      <c r="D53" s="92"/>
      <c r="E53" s="41" t="str">
        <f t="shared" si="0"/>
        <v/>
      </c>
      <c r="F53" s="33"/>
      <c r="G53" s="82"/>
      <c r="H53" s="33"/>
      <c r="I53" s="33"/>
      <c r="J53" s="33"/>
    </row>
    <row r="54" spans="1:10" s="81" customFormat="1" ht="12.75" x14ac:dyDescent="0.2">
      <c r="A54" s="37"/>
      <c r="B54" s="61" t="s">
        <v>87</v>
      </c>
      <c r="C54" s="92"/>
      <c r="D54" s="92"/>
      <c r="E54" s="41" t="str">
        <f t="shared" si="0"/>
        <v/>
      </c>
      <c r="F54" s="33"/>
      <c r="G54" s="82"/>
      <c r="H54" s="33"/>
      <c r="I54" s="33"/>
      <c r="J54" s="33"/>
    </row>
    <row r="55" spans="1:10" s="34" customFormat="1" ht="15" x14ac:dyDescent="0.2">
      <c r="A55" s="54"/>
      <c r="B55" s="55" t="s">
        <v>88</v>
      </c>
      <c r="C55" s="43">
        <f>SUM(C23:C54)</f>
        <v>0</v>
      </c>
      <c r="D55" s="43">
        <f>SUM(D23:D54)</f>
        <v>0</v>
      </c>
      <c r="E55" s="43">
        <f>SUM(E23:E54)</f>
        <v>0</v>
      </c>
      <c r="F55" s="33"/>
      <c r="G55" s="82" t="s">
        <v>91</v>
      </c>
      <c r="H55" s="33"/>
      <c r="I55" s="33"/>
      <c r="J55" s="33"/>
    </row>
    <row r="56" spans="1:10" s="81" customFormat="1" ht="12.75" x14ac:dyDescent="0.2">
      <c r="A56" s="37"/>
      <c r="B56" s="42"/>
      <c r="C56" s="56"/>
      <c r="D56" s="56"/>
      <c r="E56" s="56"/>
      <c r="F56" s="33"/>
      <c r="G56" s="82" t="s">
        <v>93</v>
      </c>
      <c r="H56" s="33"/>
      <c r="I56" s="33"/>
      <c r="J56" s="33"/>
    </row>
    <row r="57" spans="1:10" s="34" customFormat="1" ht="15" x14ac:dyDescent="0.2">
      <c r="A57" s="77" t="s">
        <v>89</v>
      </c>
      <c r="B57" s="77"/>
      <c r="C57" s="37"/>
      <c r="D57" s="37"/>
      <c r="E57" s="36"/>
      <c r="F57" s="33"/>
      <c r="G57" s="82" t="s">
        <v>95</v>
      </c>
      <c r="H57" s="33"/>
      <c r="I57" s="33"/>
      <c r="J57" s="33"/>
    </row>
    <row r="58" spans="1:10" s="81" customFormat="1" ht="12.75" x14ac:dyDescent="0.2">
      <c r="A58" s="37"/>
      <c r="B58" s="52" t="s">
        <v>90</v>
      </c>
      <c r="C58" s="92"/>
      <c r="D58" s="92"/>
      <c r="E58" s="41" t="str">
        <f>IF(D58="","",C58-D58)</f>
        <v/>
      </c>
      <c r="F58" s="33"/>
      <c r="G58" s="82" t="s">
        <v>97</v>
      </c>
      <c r="H58" s="33"/>
      <c r="I58" s="33"/>
      <c r="J58" s="33"/>
    </row>
    <row r="59" spans="1:10" s="81" customFormat="1" ht="12.75" x14ac:dyDescent="0.2">
      <c r="A59" s="37"/>
      <c r="B59" s="60" t="s">
        <v>92</v>
      </c>
      <c r="C59" s="92"/>
      <c r="D59" s="92"/>
      <c r="E59" s="41" t="str">
        <f t="shared" ref="E59:E83" si="1">IF(D59="","",C59-D59)</f>
        <v/>
      </c>
      <c r="F59" s="33"/>
      <c r="G59" s="82" t="s">
        <v>99</v>
      </c>
      <c r="H59" s="33"/>
      <c r="I59" s="33"/>
      <c r="J59" s="33"/>
    </row>
    <row r="60" spans="1:10" s="81" customFormat="1" ht="12.75" x14ac:dyDescent="0.2">
      <c r="A60" s="37"/>
      <c r="B60" s="60" t="s">
        <v>94</v>
      </c>
      <c r="C60" s="92"/>
      <c r="D60" s="92"/>
      <c r="E60" s="41" t="str">
        <f t="shared" si="1"/>
        <v/>
      </c>
      <c r="F60" s="33"/>
      <c r="G60" s="82" t="s">
        <v>101</v>
      </c>
      <c r="H60" s="33"/>
      <c r="I60" s="33"/>
      <c r="J60" s="33"/>
    </row>
    <row r="61" spans="1:10" s="81" customFormat="1" ht="12.75" x14ac:dyDescent="0.2">
      <c r="A61" s="37"/>
      <c r="B61" s="60" t="s">
        <v>96</v>
      </c>
      <c r="C61" s="92"/>
      <c r="D61" s="92"/>
      <c r="E61" s="41" t="str">
        <f t="shared" si="1"/>
        <v/>
      </c>
      <c r="F61" s="33"/>
      <c r="G61" s="82" t="s">
        <v>103</v>
      </c>
      <c r="H61" s="33"/>
      <c r="I61" s="33"/>
      <c r="J61" s="33"/>
    </row>
    <row r="62" spans="1:10" s="81" customFormat="1" ht="12.75" x14ac:dyDescent="0.2">
      <c r="A62" s="37"/>
      <c r="B62" s="60" t="s">
        <v>98</v>
      </c>
      <c r="C62" s="92"/>
      <c r="D62" s="92"/>
      <c r="E62" s="41" t="str">
        <f t="shared" si="1"/>
        <v/>
      </c>
      <c r="F62" s="33"/>
      <c r="G62" s="82" t="s">
        <v>105</v>
      </c>
      <c r="H62" s="33"/>
      <c r="I62" s="33"/>
      <c r="J62" s="33"/>
    </row>
    <row r="63" spans="1:10" s="81" customFormat="1" ht="12.75" x14ac:dyDescent="0.2">
      <c r="A63" s="37"/>
      <c r="B63" s="60" t="s">
        <v>100</v>
      </c>
      <c r="C63" s="92"/>
      <c r="D63" s="92"/>
      <c r="E63" s="41" t="str">
        <f t="shared" si="1"/>
        <v/>
      </c>
      <c r="F63" s="33"/>
      <c r="G63" s="82" t="s">
        <v>107</v>
      </c>
      <c r="H63" s="33"/>
      <c r="I63" s="33"/>
      <c r="J63" s="33"/>
    </row>
    <row r="64" spans="1:10" s="81" customFormat="1" ht="12.75" x14ac:dyDescent="0.2">
      <c r="A64" s="37"/>
      <c r="B64" s="60" t="s">
        <v>102</v>
      </c>
      <c r="C64" s="92"/>
      <c r="D64" s="92"/>
      <c r="E64" s="41" t="str">
        <f t="shared" si="1"/>
        <v/>
      </c>
      <c r="F64" s="33"/>
      <c r="G64" s="82" t="s">
        <v>109</v>
      </c>
      <c r="H64" s="33"/>
      <c r="I64" s="33"/>
      <c r="J64" s="33"/>
    </row>
    <row r="65" spans="1:10" s="81" customFormat="1" ht="12.75" x14ac:dyDescent="0.2">
      <c r="A65" s="37"/>
      <c r="B65" s="60" t="s">
        <v>104</v>
      </c>
      <c r="C65" s="92"/>
      <c r="D65" s="92"/>
      <c r="E65" s="41" t="str">
        <f t="shared" si="1"/>
        <v/>
      </c>
      <c r="F65" s="33"/>
      <c r="G65" s="82" t="s">
        <v>111</v>
      </c>
      <c r="H65" s="33"/>
      <c r="I65" s="33"/>
      <c r="J65" s="33"/>
    </row>
    <row r="66" spans="1:10" s="81" customFormat="1" ht="12.75" x14ac:dyDescent="0.2">
      <c r="A66" s="37"/>
      <c r="B66" s="60" t="s">
        <v>106</v>
      </c>
      <c r="C66" s="92"/>
      <c r="D66" s="92"/>
      <c r="E66" s="41" t="str">
        <f t="shared" si="1"/>
        <v/>
      </c>
      <c r="F66" s="33"/>
      <c r="G66" s="82" t="s">
        <v>113</v>
      </c>
      <c r="H66" s="33"/>
      <c r="I66" s="33"/>
      <c r="J66" s="33"/>
    </row>
    <row r="67" spans="1:10" s="81" customFormat="1" ht="12.75" x14ac:dyDescent="0.2">
      <c r="A67" s="37"/>
      <c r="B67" s="60" t="s">
        <v>108</v>
      </c>
      <c r="C67" s="92"/>
      <c r="D67" s="92"/>
      <c r="E67" s="41" t="str">
        <f t="shared" si="1"/>
        <v/>
      </c>
      <c r="F67" s="33"/>
      <c r="G67" s="82" t="s">
        <v>115</v>
      </c>
      <c r="H67" s="33"/>
      <c r="I67" s="33"/>
      <c r="J67" s="33"/>
    </row>
    <row r="68" spans="1:10" s="81" customFormat="1" ht="12.75" x14ac:dyDescent="0.2">
      <c r="A68" s="37"/>
      <c r="B68" s="60" t="s">
        <v>110</v>
      </c>
      <c r="C68" s="92"/>
      <c r="D68" s="92"/>
      <c r="E68" s="41" t="str">
        <f t="shared" si="1"/>
        <v/>
      </c>
      <c r="F68" s="33"/>
      <c r="G68" s="82" t="s">
        <v>117</v>
      </c>
      <c r="H68" s="33"/>
      <c r="I68" s="33"/>
      <c r="J68" s="33"/>
    </row>
    <row r="69" spans="1:10" s="81" customFormat="1" ht="12.75" x14ac:dyDescent="0.2">
      <c r="A69" s="37"/>
      <c r="B69" s="60" t="s">
        <v>112</v>
      </c>
      <c r="C69" s="92"/>
      <c r="D69" s="92"/>
      <c r="E69" s="41" t="str">
        <f t="shared" si="1"/>
        <v/>
      </c>
      <c r="F69" s="33"/>
      <c r="G69" s="82" t="s">
        <v>119</v>
      </c>
      <c r="H69" s="33"/>
      <c r="I69" s="33"/>
      <c r="J69" s="33"/>
    </row>
    <row r="70" spans="1:10" s="81" customFormat="1" ht="12.75" x14ac:dyDescent="0.2">
      <c r="A70" s="37"/>
      <c r="B70" s="60" t="s">
        <v>114</v>
      </c>
      <c r="C70" s="92"/>
      <c r="D70" s="92"/>
      <c r="E70" s="41" t="str">
        <f t="shared" si="1"/>
        <v/>
      </c>
      <c r="F70" s="33"/>
      <c r="G70" s="82" t="s">
        <v>121</v>
      </c>
      <c r="H70" s="33"/>
      <c r="I70" s="33"/>
      <c r="J70" s="33"/>
    </row>
    <row r="71" spans="1:10" s="81" customFormat="1" ht="12.75" x14ac:dyDescent="0.2">
      <c r="A71" s="37"/>
      <c r="B71" s="60" t="s">
        <v>116</v>
      </c>
      <c r="C71" s="92"/>
      <c r="D71" s="92"/>
      <c r="E71" s="41" t="str">
        <f t="shared" si="1"/>
        <v/>
      </c>
      <c r="F71" s="33"/>
      <c r="G71" s="82" t="s">
        <v>123</v>
      </c>
      <c r="H71" s="33"/>
      <c r="I71" s="33"/>
      <c r="J71" s="33"/>
    </row>
    <row r="72" spans="1:10" s="81" customFormat="1" ht="12.75" x14ac:dyDescent="0.2">
      <c r="A72" s="37"/>
      <c r="B72" s="60" t="s">
        <v>118</v>
      </c>
      <c r="C72" s="92"/>
      <c r="D72" s="92"/>
      <c r="E72" s="41" t="str">
        <f t="shared" si="1"/>
        <v/>
      </c>
      <c r="F72" s="33"/>
      <c r="G72" s="82" t="s">
        <v>125</v>
      </c>
      <c r="H72" s="33"/>
      <c r="I72" s="33"/>
      <c r="J72" s="33"/>
    </row>
    <row r="73" spans="1:10" s="81" customFormat="1" ht="12.75" x14ac:dyDescent="0.2">
      <c r="A73" s="37"/>
      <c r="B73" s="60" t="s">
        <v>120</v>
      </c>
      <c r="C73" s="92"/>
      <c r="D73" s="92"/>
      <c r="E73" s="41" t="str">
        <f t="shared" si="1"/>
        <v/>
      </c>
      <c r="F73" s="33"/>
      <c r="G73" s="82" t="s">
        <v>127</v>
      </c>
      <c r="H73" s="33"/>
      <c r="I73" s="33"/>
      <c r="J73" s="33"/>
    </row>
    <row r="74" spans="1:10" s="81" customFormat="1" ht="12.75" x14ac:dyDescent="0.2">
      <c r="A74" s="37"/>
      <c r="B74" s="60" t="s">
        <v>122</v>
      </c>
      <c r="C74" s="92"/>
      <c r="D74" s="92"/>
      <c r="E74" s="41" t="str">
        <f t="shared" si="1"/>
        <v/>
      </c>
      <c r="F74" s="33"/>
      <c r="G74" s="82" t="s">
        <v>129</v>
      </c>
      <c r="H74" s="33"/>
      <c r="I74" s="33"/>
      <c r="J74" s="33"/>
    </row>
    <row r="75" spans="1:10" s="81" customFormat="1" ht="12.75" x14ac:dyDescent="0.2">
      <c r="A75" s="37"/>
      <c r="B75" s="60" t="s">
        <v>124</v>
      </c>
      <c r="C75" s="92"/>
      <c r="D75" s="92"/>
      <c r="E75" s="41" t="str">
        <f t="shared" si="1"/>
        <v/>
      </c>
      <c r="F75" s="33"/>
      <c r="G75" s="82" t="s">
        <v>130</v>
      </c>
      <c r="H75" s="33"/>
      <c r="I75" s="33"/>
      <c r="J75" s="33"/>
    </row>
    <row r="76" spans="1:10" s="81" customFormat="1" ht="12.75" x14ac:dyDescent="0.2">
      <c r="A76" s="37"/>
      <c r="B76" s="60" t="s">
        <v>126</v>
      </c>
      <c r="C76" s="92"/>
      <c r="D76" s="92"/>
      <c r="E76" s="41" t="str">
        <f t="shared" si="1"/>
        <v/>
      </c>
      <c r="F76" s="33"/>
      <c r="G76" s="82" t="s">
        <v>131</v>
      </c>
      <c r="H76" s="33"/>
      <c r="I76" s="33"/>
      <c r="J76" s="33"/>
    </row>
    <row r="77" spans="1:10" s="81" customFormat="1" ht="12.75" x14ac:dyDescent="0.2">
      <c r="A77" s="37"/>
      <c r="B77" s="60" t="s">
        <v>128</v>
      </c>
      <c r="C77" s="92"/>
      <c r="D77" s="92"/>
      <c r="E77" s="41" t="str">
        <f t="shared" si="1"/>
        <v/>
      </c>
      <c r="F77" s="33"/>
      <c r="G77" s="82" t="s">
        <v>133</v>
      </c>
      <c r="H77" s="33"/>
      <c r="I77" s="33"/>
      <c r="J77" s="33"/>
    </row>
    <row r="78" spans="1:10" s="81" customFormat="1" ht="12.75" x14ac:dyDescent="0.2">
      <c r="A78" s="37"/>
      <c r="B78" s="60" t="s">
        <v>77</v>
      </c>
      <c r="C78" s="92">
        <v>63</v>
      </c>
      <c r="D78" s="92">
        <v>65</v>
      </c>
      <c r="E78" s="41">
        <f t="shared" si="1"/>
        <v>-2</v>
      </c>
      <c r="F78" s="33"/>
      <c r="G78" s="82" t="s">
        <v>135</v>
      </c>
      <c r="H78" s="33"/>
      <c r="I78" s="33"/>
      <c r="J78" s="33"/>
    </row>
    <row r="79" spans="1:10" s="81" customFormat="1" ht="12.75" x14ac:dyDescent="0.2">
      <c r="A79" s="37"/>
      <c r="B79" s="60" t="s">
        <v>81</v>
      </c>
      <c r="C79" s="92"/>
      <c r="D79" s="92"/>
      <c r="E79" s="41" t="str">
        <f t="shared" si="1"/>
        <v/>
      </c>
      <c r="F79" s="33"/>
      <c r="G79" s="82" t="s">
        <v>86</v>
      </c>
      <c r="H79" s="33"/>
      <c r="I79" s="33"/>
      <c r="J79" s="33"/>
    </row>
    <row r="80" spans="1:10" s="81" customFormat="1" ht="12.75" x14ac:dyDescent="0.2">
      <c r="A80" s="37"/>
      <c r="B80" s="60" t="s">
        <v>132</v>
      </c>
      <c r="C80" s="92"/>
      <c r="D80" s="92"/>
      <c r="E80" s="41" t="str">
        <f t="shared" si="1"/>
        <v/>
      </c>
      <c r="F80" s="33"/>
      <c r="G80" s="84" t="s">
        <v>185</v>
      </c>
      <c r="H80" s="33"/>
      <c r="I80" s="33"/>
      <c r="J80" s="33"/>
    </row>
    <row r="81" spans="1:10" s="81" customFormat="1" ht="12.75" x14ac:dyDescent="0.2">
      <c r="A81" s="37"/>
      <c r="B81" s="52" t="s">
        <v>134</v>
      </c>
      <c r="C81" s="92">
        <v>24</v>
      </c>
      <c r="D81" s="92">
        <v>15</v>
      </c>
      <c r="E81" s="41">
        <f t="shared" si="1"/>
        <v>9</v>
      </c>
      <c r="F81" s="33"/>
      <c r="G81" s="82"/>
      <c r="H81" s="33"/>
      <c r="I81" s="33"/>
      <c r="J81" s="33"/>
    </row>
    <row r="82" spans="1:10" s="81" customFormat="1" ht="12.75" x14ac:dyDescent="0.2">
      <c r="A82" s="37"/>
      <c r="B82" s="60" t="s">
        <v>85</v>
      </c>
      <c r="C82" s="92"/>
      <c r="D82" s="92"/>
      <c r="E82" s="41" t="str">
        <f t="shared" si="1"/>
        <v/>
      </c>
      <c r="F82" s="33"/>
      <c r="G82" s="82" t="s">
        <v>186</v>
      </c>
      <c r="H82" s="33"/>
      <c r="I82" s="33"/>
      <c r="J82" s="33"/>
    </row>
    <row r="83" spans="1:10" s="81" customFormat="1" ht="12.75" x14ac:dyDescent="0.2">
      <c r="A83" s="47"/>
      <c r="B83" s="61" t="s">
        <v>87</v>
      </c>
      <c r="C83" s="92"/>
      <c r="D83" s="92"/>
      <c r="E83" s="41" t="str">
        <f t="shared" si="1"/>
        <v/>
      </c>
      <c r="F83" s="33"/>
      <c r="G83" s="82"/>
      <c r="H83" s="33"/>
      <c r="I83" s="33"/>
      <c r="J83" s="33"/>
    </row>
    <row r="84" spans="1:10" s="34" customFormat="1" x14ac:dyDescent="0.2">
      <c r="A84" s="47"/>
      <c r="B84" s="45" t="s">
        <v>136</v>
      </c>
      <c r="C84" s="43">
        <f>SUM(C57:C83)</f>
        <v>87</v>
      </c>
      <c r="D84" s="43">
        <f>SUM(D57:D83)</f>
        <v>80</v>
      </c>
      <c r="E84" s="43">
        <f>SUM(E57:E83)</f>
        <v>7</v>
      </c>
      <c r="F84" s="33"/>
      <c r="G84" s="82"/>
      <c r="H84" s="33"/>
      <c r="I84" s="33"/>
      <c r="J84" s="33"/>
    </row>
    <row r="85" spans="1:10" s="81" customFormat="1" ht="12.75" x14ac:dyDescent="0.2">
      <c r="A85" s="37"/>
      <c r="B85" s="57" t="s">
        <v>137</v>
      </c>
      <c r="C85" s="92">
        <v>6</v>
      </c>
      <c r="D85" s="56"/>
      <c r="E85" s="56"/>
      <c r="F85" s="33"/>
      <c r="G85" s="82"/>
      <c r="H85" s="33"/>
      <c r="I85" s="33"/>
      <c r="J85" s="33"/>
    </row>
    <row r="86" spans="1:10" s="34" customFormat="1" ht="15" x14ac:dyDescent="0.2">
      <c r="A86" s="47"/>
      <c r="B86" s="55" t="s">
        <v>138</v>
      </c>
      <c r="C86" s="43">
        <f>C84*$C$85</f>
        <v>522</v>
      </c>
      <c r="D86" s="43">
        <f>D84*$C$85</f>
        <v>480</v>
      </c>
      <c r="E86" s="43">
        <f>E84*$C$85</f>
        <v>42</v>
      </c>
      <c r="F86" s="33"/>
      <c r="G86" s="82"/>
      <c r="H86" s="33"/>
      <c r="I86" s="33"/>
      <c r="J86" s="33"/>
    </row>
    <row r="87" spans="1:10" s="34" customFormat="1" x14ac:dyDescent="0.2">
      <c r="A87" s="47"/>
      <c r="B87" s="47"/>
      <c r="C87" s="47"/>
      <c r="D87" s="47"/>
      <c r="E87" s="47"/>
      <c r="F87" s="33"/>
      <c r="G87" s="82"/>
      <c r="H87" s="33"/>
      <c r="I87" s="33"/>
      <c r="J87" s="33"/>
    </row>
    <row r="88" spans="1:10" s="34" customFormat="1" ht="15.75" x14ac:dyDescent="0.2">
      <c r="A88" s="78" t="s">
        <v>139</v>
      </c>
      <c r="B88" s="78"/>
      <c r="C88" s="49">
        <f>C55+C86</f>
        <v>522</v>
      </c>
      <c r="D88" s="49">
        <f>D55+D86</f>
        <v>480</v>
      </c>
      <c r="E88" s="58">
        <f>E55+E86</f>
        <v>42</v>
      </c>
      <c r="F88" s="97"/>
      <c r="G88" s="1"/>
      <c r="H88" s="33"/>
      <c r="I88" s="33"/>
      <c r="J88" s="33"/>
    </row>
    <row r="89" spans="1:10" s="34" customFormat="1" x14ac:dyDescent="0.2">
      <c r="A89" s="46"/>
      <c r="B89" s="46"/>
      <c r="C89" s="46"/>
      <c r="D89" s="46"/>
      <c r="E89" s="48"/>
      <c r="F89" s="33"/>
      <c r="G89" s="1"/>
      <c r="H89" s="33"/>
      <c r="I89" s="33"/>
      <c r="J89" s="33"/>
    </row>
    <row r="90" spans="1:10" s="34" customFormat="1" ht="15.75" x14ac:dyDescent="0.2">
      <c r="A90" s="78" t="s">
        <v>140</v>
      </c>
      <c r="B90" s="78"/>
      <c r="C90" s="59">
        <f>C20-C88</f>
        <v>14478</v>
      </c>
      <c r="D90" s="59">
        <f>D20-D88</f>
        <v>14620</v>
      </c>
      <c r="E90" s="50">
        <f>D90-C90</f>
        <v>142</v>
      </c>
      <c r="F90" s="97"/>
      <c r="G90" s="1"/>
      <c r="H90" s="33"/>
      <c r="I90" s="33"/>
      <c r="J90" s="33"/>
    </row>
    <row r="91" spans="1:10" x14ac:dyDescent="0.2">
      <c r="A91" s="16"/>
      <c r="B91" s="16"/>
      <c r="C91" s="16"/>
      <c r="D91" s="16"/>
      <c r="E91" s="98"/>
    </row>
    <row r="92" spans="1:10" x14ac:dyDescent="0.2">
      <c r="E92" s="16"/>
    </row>
    <row r="93" spans="1:10" x14ac:dyDescent="0.2">
      <c r="E93" s="16"/>
    </row>
  </sheetData>
  <conditionalFormatting sqref="E5:E90">
    <cfRule type="expression" dxfId="9" priority="1" stopIfTrue="1">
      <formula>E5&lt;0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11"/>
  <sheetViews>
    <sheetView showGridLines="0" workbookViewId="0">
      <selection activeCell="A2" sqref="A2"/>
    </sheetView>
  </sheetViews>
  <sheetFormatPr defaultRowHeight="12.75" x14ac:dyDescent="0.2"/>
  <cols>
    <col min="1" max="1" width="6.125" style="5" customWidth="1"/>
    <col min="2" max="2" width="33.125" style="5" customWidth="1"/>
    <col min="3" max="5" width="14.25" style="5" customWidth="1"/>
    <col min="6" max="6" width="5.125" style="1" customWidth="1"/>
    <col min="7" max="7" width="22.25" style="1" customWidth="1"/>
    <col min="8" max="256" width="9" style="1"/>
    <col min="257" max="257" width="6.125" style="1" customWidth="1"/>
    <col min="258" max="258" width="33.125" style="1" customWidth="1"/>
    <col min="259" max="261" width="14.25" style="1" customWidth="1"/>
    <col min="262" max="262" width="5.125" style="1" customWidth="1"/>
    <col min="263" max="263" width="22.25" style="1" customWidth="1"/>
    <col min="264" max="512" width="9" style="1"/>
    <col min="513" max="513" width="6.125" style="1" customWidth="1"/>
    <col min="514" max="514" width="33.125" style="1" customWidth="1"/>
    <col min="515" max="517" width="14.25" style="1" customWidth="1"/>
    <col min="518" max="518" width="5.125" style="1" customWidth="1"/>
    <col min="519" max="519" width="22.25" style="1" customWidth="1"/>
    <col min="520" max="768" width="9" style="1"/>
    <col min="769" max="769" width="6.125" style="1" customWidth="1"/>
    <col min="770" max="770" width="33.125" style="1" customWidth="1"/>
    <col min="771" max="773" width="14.25" style="1" customWidth="1"/>
    <col min="774" max="774" width="5.125" style="1" customWidth="1"/>
    <col min="775" max="775" width="22.25" style="1" customWidth="1"/>
    <col min="776" max="1024" width="9" style="1"/>
    <col min="1025" max="1025" width="6.125" style="1" customWidth="1"/>
    <col min="1026" max="1026" width="33.125" style="1" customWidth="1"/>
    <col min="1027" max="1029" width="14.25" style="1" customWidth="1"/>
    <col min="1030" max="1030" width="5.125" style="1" customWidth="1"/>
    <col min="1031" max="1031" width="22.25" style="1" customWidth="1"/>
    <col min="1032" max="1280" width="9" style="1"/>
    <col min="1281" max="1281" width="6.125" style="1" customWidth="1"/>
    <col min="1282" max="1282" width="33.125" style="1" customWidth="1"/>
    <col min="1283" max="1285" width="14.25" style="1" customWidth="1"/>
    <col min="1286" max="1286" width="5.125" style="1" customWidth="1"/>
    <col min="1287" max="1287" width="22.25" style="1" customWidth="1"/>
    <col min="1288" max="1536" width="9" style="1"/>
    <col min="1537" max="1537" width="6.125" style="1" customWidth="1"/>
    <col min="1538" max="1538" width="33.125" style="1" customWidth="1"/>
    <col min="1539" max="1541" width="14.25" style="1" customWidth="1"/>
    <col min="1542" max="1542" width="5.125" style="1" customWidth="1"/>
    <col min="1543" max="1543" width="22.25" style="1" customWidth="1"/>
    <col min="1544" max="1792" width="9" style="1"/>
    <col min="1793" max="1793" width="6.125" style="1" customWidth="1"/>
    <col min="1794" max="1794" width="33.125" style="1" customWidth="1"/>
    <col min="1795" max="1797" width="14.25" style="1" customWidth="1"/>
    <col min="1798" max="1798" width="5.125" style="1" customWidth="1"/>
    <col min="1799" max="1799" width="22.25" style="1" customWidth="1"/>
    <col min="1800" max="2048" width="9" style="1"/>
    <col min="2049" max="2049" width="6.125" style="1" customWidth="1"/>
    <col min="2050" max="2050" width="33.125" style="1" customWidth="1"/>
    <col min="2051" max="2053" width="14.25" style="1" customWidth="1"/>
    <col min="2054" max="2054" width="5.125" style="1" customWidth="1"/>
    <col min="2055" max="2055" width="22.25" style="1" customWidth="1"/>
    <col min="2056" max="2304" width="9" style="1"/>
    <col min="2305" max="2305" width="6.125" style="1" customWidth="1"/>
    <col min="2306" max="2306" width="33.125" style="1" customWidth="1"/>
    <col min="2307" max="2309" width="14.25" style="1" customWidth="1"/>
    <col min="2310" max="2310" width="5.125" style="1" customWidth="1"/>
    <col min="2311" max="2311" width="22.25" style="1" customWidth="1"/>
    <col min="2312" max="2560" width="9" style="1"/>
    <col min="2561" max="2561" width="6.125" style="1" customWidth="1"/>
    <col min="2562" max="2562" width="33.125" style="1" customWidth="1"/>
    <col min="2563" max="2565" width="14.25" style="1" customWidth="1"/>
    <col min="2566" max="2566" width="5.125" style="1" customWidth="1"/>
    <col min="2567" max="2567" width="22.25" style="1" customWidth="1"/>
    <col min="2568" max="2816" width="9" style="1"/>
    <col min="2817" max="2817" width="6.125" style="1" customWidth="1"/>
    <col min="2818" max="2818" width="33.125" style="1" customWidth="1"/>
    <col min="2819" max="2821" width="14.25" style="1" customWidth="1"/>
    <col min="2822" max="2822" width="5.125" style="1" customWidth="1"/>
    <col min="2823" max="2823" width="22.25" style="1" customWidth="1"/>
    <col min="2824" max="3072" width="9" style="1"/>
    <col min="3073" max="3073" width="6.125" style="1" customWidth="1"/>
    <col min="3074" max="3074" width="33.125" style="1" customWidth="1"/>
    <col min="3075" max="3077" width="14.25" style="1" customWidth="1"/>
    <col min="3078" max="3078" width="5.125" style="1" customWidth="1"/>
    <col min="3079" max="3079" width="22.25" style="1" customWidth="1"/>
    <col min="3080" max="3328" width="9" style="1"/>
    <col min="3329" max="3329" width="6.125" style="1" customWidth="1"/>
    <col min="3330" max="3330" width="33.125" style="1" customWidth="1"/>
    <col min="3331" max="3333" width="14.25" style="1" customWidth="1"/>
    <col min="3334" max="3334" width="5.125" style="1" customWidth="1"/>
    <col min="3335" max="3335" width="22.25" style="1" customWidth="1"/>
    <col min="3336" max="3584" width="9" style="1"/>
    <col min="3585" max="3585" width="6.125" style="1" customWidth="1"/>
    <col min="3586" max="3586" width="33.125" style="1" customWidth="1"/>
    <col min="3587" max="3589" width="14.25" style="1" customWidth="1"/>
    <col min="3590" max="3590" width="5.125" style="1" customWidth="1"/>
    <col min="3591" max="3591" width="22.25" style="1" customWidth="1"/>
    <col min="3592" max="3840" width="9" style="1"/>
    <col min="3841" max="3841" width="6.125" style="1" customWidth="1"/>
    <col min="3842" max="3842" width="33.125" style="1" customWidth="1"/>
    <col min="3843" max="3845" width="14.25" style="1" customWidth="1"/>
    <col min="3846" max="3846" width="5.125" style="1" customWidth="1"/>
    <col min="3847" max="3847" width="22.25" style="1" customWidth="1"/>
    <col min="3848" max="4096" width="9" style="1"/>
    <col min="4097" max="4097" width="6.125" style="1" customWidth="1"/>
    <col min="4098" max="4098" width="33.125" style="1" customWidth="1"/>
    <col min="4099" max="4101" width="14.25" style="1" customWidth="1"/>
    <col min="4102" max="4102" width="5.125" style="1" customWidth="1"/>
    <col min="4103" max="4103" width="22.25" style="1" customWidth="1"/>
    <col min="4104" max="4352" width="9" style="1"/>
    <col min="4353" max="4353" width="6.125" style="1" customWidth="1"/>
    <col min="4354" max="4354" width="33.125" style="1" customWidth="1"/>
    <col min="4355" max="4357" width="14.25" style="1" customWidth="1"/>
    <col min="4358" max="4358" width="5.125" style="1" customWidth="1"/>
    <col min="4359" max="4359" width="22.25" style="1" customWidth="1"/>
    <col min="4360" max="4608" width="9" style="1"/>
    <col min="4609" max="4609" width="6.125" style="1" customWidth="1"/>
    <col min="4610" max="4610" width="33.125" style="1" customWidth="1"/>
    <col min="4611" max="4613" width="14.25" style="1" customWidth="1"/>
    <col min="4614" max="4614" width="5.125" style="1" customWidth="1"/>
    <col min="4615" max="4615" width="22.25" style="1" customWidth="1"/>
    <col min="4616" max="4864" width="9" style="1"/>
    <col min="4865" max="4865" width="6.125" style="1" customWidth="1"/>
    <col min="4866" max="4866" width="33.125" style="1" customWidth="1"/>
    <col min="4867" max="4869" width="14.25" style="1" customWidth="1"/>
    <col min="4870" max="4870" width="5.125" style="1" customWidth="1"/>
    <col min="4871" max="4871" width="22.25" style="1" customWidth="1"/>
    <col min="4872" max="5120" width="9" style="1"/>
    <col min="5121" max="5121" width="6.125" style="1" customWidth="1"/>
    <col min="5122" max="5122" width="33.125" style="1" customWidth="1"/>
    <col min="5123" max="5125" width="14.25" style="1" customWidth="1"/>
    <col min="5126" max="5126" width="5.125" style="1" customWidth="1"/>
    <col min="5127" max="5127" width="22.25" style="1" customWidth="1"/>
    <col min="5128" max="5376" width="9" style="1"/>
    <col min="5377" max="5377" width="6.125" style="1" customWidth="1"/>
    <col min="5378" max="5378" width="33.125" style="1" customWidth="1"/>
    <col min="5379" max="5381" width="14.25" style="1" customWidth="1"/>
    <col min="5382" max="5382" width="5.125" style="1" customWidth="1"/>
    <col min="5383" max="5383" width="22.25" style="1" customWidth="1"/>
    <col min="5384" max="5632" width="9" style="1"/>
    <col min="5633" max="5633" width="6.125" style="1" customWidth="1"/>
    <col min="5634" max="5634" width="33.125" style="1" customWidth="1"/>
    <col min="5635" max="5637" width="14.25" style="1" customWidth="1"/>
    <col min="5638" max="5638" width="5.125" style="1" customWidth="1"/>
    <col min="5639" max="5639" width="22.25" style="1" customWidth="1"/>
    <col min="5640" max="5888" width="9" style="1"/>
    <col min="5889" max="5889" width="6.125" style="1" customWidth="1"/>
    <col min="5890" max="5890" width="33.125" style="1" customWidth="1"/>
    <col min="5891" max="5893" width="14.25" style="1" customWidth="1"/>
    <col min="5894" max="5894" width="5.125" style="1" customWidth="1"/>
    <col min="5895" max="5895" width="22.25" style="1" customWidth="1"/>
    <col min="5896" max="6144" width="9" style="1"/>
    <col min="6145" max="6145" width="6.125" style="1" customWidth="1"/>
    <col min="6146" max="6146" width="33.125" style="1" customWidth="1"/>
    <col min="6147" max="6149" width="14.25" style="1" customWidth="1"/>
    <col min="6150" max="6150" width="5.125" style="1" customWidth="1"/>
    <col min="6151" max="6151" width="22.25" style="1" customWidth="1"/>
    <col min="6152" max="6400" width="9" style="1"/>
    <col min="6401" max="6401" width="6.125" style="1" customWidth="1"/>
    <col min="6402" max="6402" width="33.125" style="1" customWidth="1"/>
    <col min="6403" max="6405" width="14.25" style="1" customWidth="1"/>
    <col min="6406" max="6406" width="5.125" style="1" customWidth="1"/>
    <col min="6407" max="6407" width="22.25" style="1" customWidth="1"/>
    <col min="6408" max="6656" width="9" style="1"/>
    <col min="6657" max="6657" width="6.125" style="1" customWidth="1"/>
    <col min="6658" max="6658" width="33.125" style="1" customWidth="1"/>
    <col min="6659" max="6661" width="14.25" style="1" customWidth="1"/>
    <col min="6662" max="6662" width="5.125" style="1" customWidth="1"/>
    <col min="6663" max="6663" width="22.25" style="1" customWidth="1"/>
    <col min="6664" max="6912" width="9" style="1"/>
    <col min="6913" max="6913" width="6.125" style="1" customWidth="1"/>
    <col min="6914" max="6914" width="33.125" style="1" customWidth="1"/>
    <col min="6915" max="6917" width="14.25" style="1" customWidth="1"/>
    <col min="6918" max="6918" width="5.125" style="1" customWidth="1"/>
    <col min="6919" max="6919" width="22.25" style="1" customWidth="1"/>
    <col min="6920" max="7168" width="9" style="1"/>
    <col min="7169" max="7169" width="6.125" style="1" customWidth="1"/>
    <col min="7170" max="7170" width="33.125" style="1" customWidth="1"/>
    <col min="7171" max="7173" width="14.25" style="1" customWidth="1"/>
    <col min="7174" max="7174" width="5.125" style="1" customWidth="1"/>
    <col min="7175" max="7175" width="22.25" style="1" customWidth="1"/>
    <col min="7176" max="7424" width="9" style="1"/>
    <col min="7425" max="7425" width="6.125" style="1" customWidth="1"/>
    <col min="7426" max="7426" width="33.125" style="1" customWidth="1"/>
    <col min="7427" max="7429" width="14.25" style="1" customWidth="1"/>
    <col min="7430" max="7430" width="5.125" style="1" customWidth="1"/>
    <col min="7431" max="7431" width="22.25" style="1" customWidth="1"/>
    <col min="7432" max="7680" width="9" style="1"/>
    <col min="7681" max="7681" width="6.125" style="1" customWidth="1"/>
    <col min="7682" max="7682" width="33.125" style="1" customWidth="1"/>
    <col min="7683" max="7685" width="14.25" style="1" customWidth="1"/>
    <col min="7686" max="7686" width="5.125" style="1" customWidth="1"/>
    <col min="7687" max="7687" width="22.25" style="1" customWidth="1"/>
    <col min="7688" max="7936" width="9" style="1"/>
    <col min="7937" max="7937" width="6.125" style="1" customWidth="1"/>
    <col min="7938" max="7938" width="33.125" style="1" customWidth="1"/>
    <col min="7939" max="7941" width="14.25" style="1" customWidth="1"/>
    <col min="7942" max="7942" width="5.125" style="1" customWidth="1"/>
    <col min="7943" max="7943" width="22.25" style="1" customWidth="1"/>
    <col min="7944" max="8192" width="9" style="1"/>
    <col min="8193" max="8193" width="6.125" style="1" customWidth="1"/>
    <col min="8194" max="8194" width="33.125" style="1" customWidth="1"/>
    <col min="8195" max="8197" width="14.25" style="1" customWidth="1"/>
    <col min="8198" max="8198" width="5.125" style="1" customWidth="1"/>
    <col min="8199" max="8199" width="22.25" style="1" customWidth="1"/>
    <col min="8200" max="8448" width="9" style="1"/>
    <col min="8449" max="8449" width="6.125" style="1" customWidth="1"/>
    <col min="8450" max="8450" width="33.125" style="1" customWidth="1"/>
    <col min="8451" max="8453" width="14.25" style="1" customWidth="1"/>
    <col min="8454" max="8454" width="5.125" style="1" customWidth="1"/>
    <col min="8455" max="8455" width="22.25" style="1" customWidth="1"/>
    <col min="8456" max="8704" width="9" style="1"/>
    <col min="8705" max="8705" width="6.125" style="1" customWidth="1"/>
    <col min="8706" max="8706" width="33.125" style="1" customWidth="1"/>
    <col min="8707" max="8709" width="14.25" style="1" customWidth="1"/>
    <col min="8710" max="8710" width="5.125" style="1" customWidth="1"/>
    <col min="8711" max="8711" width="22.25" style="1" customWidth="1"/>
    <col min="8712" max="8960" width="9" style="1"/>
    <col min="8961" max="8961" width="6.125" style="1" customWidth="1"/>
    <col min="8962" max="8962" width="33.125" style="1" customWidth="1"/>
    <col min="8963" max="8965" width="14.25" style="1" customWidth="1"/>
    <col min="8966" max="8966" width="5.125" style="1" customWidth="1"/>
    <col min="8967" max="8967" width="22.25" style="1" customWidth="1"/>
    <col min="8968" max="9216" width="9" style="1"/>
    <col min="9217" max="9217" width="6.125" style="1" customWidth="1"/>
    <col min="9218" max="9218" width="33.125" style="1" customWidth="1"/>
    <col min="9219" max="9221" width="14.25" style="1" customWidth="1"/>
    <col min="9222" max="9222" width="5.125" style="1" customWidth="1"/>
    <col min="9223" max="9223" width="22.25" style="1" customWidth="1"/>
    <col min="9224" max="9472" width="9" style="1"/>
    <col min="9473" max="9473" width="6.125" style="1" customWidth="1"/>
    <col min="9474" max="9474" width="33.125" style="1" customWidth="1"/>
    <col min="9475" max="9477" width="14.25" style="1" customWidth="1"/>
    <col min="9478" max="9478" width="5.125" style="1" customWidth="1"/>
    <col min="9479" max="9479" width="22.25" style="1" customWidth="1"/>
    <col min="9480" max="9728" width="9" style="1"/>
    <col min="9729" max="9729" width="6.125" style="1" customWidth="1"/>
    <col min="9730" max="9730" width="33.125" style="1" customWidth="1"/>
    <col min="9731" max="9733" width="14.25" style="1" customWidth="1"/>
    <col min="9734" max="9734" width="5.125" style="1" customWidth="1"/>
    <col min="9735" max="9735" width="22.25" style="1" customWidth="1"/>
    <col min="9736" max="9984" width="9" style="1"/>
    <col min="9985" max="9985" width="6.125" style="1" customWidth="1"/>
    <col min="9986" max="9986" width="33.125" style="1" customWidth="1"/>
    <col min="9987" max="9989" width="14.25" style="1" customWidth="1"/>
    <col min="9990" max="9990" width="5.125" style="1" customWidth="1"/>
    <col min="9991" max="9991" width="22.25" style="1" customWidth="1"/>
    <col min="9992" max="10240" width="9" style="1"/>
    <col min="10241" max="10241" width="6.125" style="1" customWidth="1"/>
    <col min="10242" max="10242" width="33.125" style="1" customWidth="1"/>
    <col min="10243" max="10245" width="14.25" style="1" customWidth="1"/>
    <col min="10246" max="10246" width="5.125" style="1" customWidth="1"/>
    <col min="10247" max="10247" width="22.25" style="1" customWidth="1"/>
    <col min="10248" max="10496" width="9" style="1"/>
    <col min="10497" max="10497" width="6.125" style="1" customWidth="1"/>
    <col min="10498" max="10498" width="33.125" style="1" customWidth="1"/>
    <col min="10499" max="10501" width="14.25" style="1" customWidth="1"/>
    <col min="10502" max="10502" width="5.125" style="1" customWidth="1"/>
    <col min="10503" max="10503" width="22.25" style="1" customWidth="1"/>
    <col min="10504" max="10752" width="9" style="1"/>
    <col min="10753" max="10753" width="6.125" style="1" customWidth="1"/>
    <col min="10754" max="10754" width="33.125" style="1" customWidth="1"/>
    <col min="10755" max="10757" width="14.25" style="1" customWidth="1"/>
    <col min="10758" max="10758" width="5.125" style="1" customWidth="1"/>
    <col min="10759" max="10759" width="22.25" style="1" customWidth="1"/>
    <col min="10760" max="11008" width="9" style="1"/>
    <col min="11009" max="11009" width="6.125" style="1" customWidth="1"/>
    <col min="11010" max="11010" width="33.125" style="1" customWidth="1"/>
    <col min="11011" max="11013" width="14.25" style="1" customWidth="1"/>
    <col min="11014" max="11014" width="5.125" style="1" customWidth="1"/>
    <col min="11015" max="11015" width="22.25" style="1" customWidth="1"/>
    <col min="11016" max="11264" width="9" style="1"/>
    <col min="11265" max="11265" width="6.125" style="1" customWidth="1"/>
    <col min="11266" max="11266" width="33.125" style="1" customWidth="1"/>
    <col min="11267" max="11269" width="14.25" style="1" customWidth="1"/>
    <col min="11270" max="11270" width="5.125" style="1" customWidth="1"/>
    <col min="11271" max="11271" width="22.25" style="1" customWidth="1"/>
    <col min="11272" max="11520" width="9" style="1"/>
    <col min="11521" max="11521" width="6.125" style="1" customWidth="1"/>
    <col min="11522" max="11522" width="33.125" style="1" customWidth="1"/>
    <col min="11523" max="11525" width="14.25" style="1" customWidth="1"/>
    <col min="11526" max="11526" width="5.125" style="1" customWidth="1"/>
    <col min="11527" max="11527" width="22.25" style="1" customWidth="1"/>
    <col min="11528" max="11776" width="9" style="1"/>
    <col min="11777" max="11777" width="6.125" style="1" customWidth="1"/>
    <col min="11778" max="11778" width="33.125" style="1" customWidth="1"/>
    <col min="11779" max="11781" width="14.25" style="1" customWidth="1"/>
    <col min="11782" max="11782" width="5.125" style="1" customWidth="1"/>
    <col min="11783" max="11783" width="22.25" style="1" customWidth="1"/>
    <col min="11784" max="12032" width="9" style="1"/>
    <col min="12033" max="12033" width="6.125" style="1" customWidth="1"/>
    <col min="12034" max="12034" width="33.125" style="1" customWidth="1"/>
    <col min="12035" max="12037" width="14.25" style="1" customWidth="1"/>
    <col min="12038" max="12038" width="5.125" style="1" customWidth="1"/>
    <col min="12039" max="12039" width="22.25" style="1" customWidth="1"/>
    <col min="12040" max="12288" width="9" style="1"/>
    <col min="12289" max="12289" width="6.125" style="1" customWidth="1"/>
    <col min="12290" max="12290" width="33.125" style="1" customWidth="1"/>
    <col min="12291" max="12293" width="14.25" style="1" customWidth="1"/>
    <col min="12294" max="12294" width="5.125" style="1" customWidth="1"/>
    <col min="12295" max="12295" width="22.25" style="1" customWidth="1"/>
    <col min="12296" max="12544" width="9" style="1"/>
    <col min="12545" max="12545" width="6.125" style="1" customWidth="1"/>
    <col min="12546" max="12546" width="33.125" style="1" customWidth="1"/>
    <col min="12547" max="12549" width="14.25" style="1" customWidth="1"/>
    <col min="12550" max="12550" width="5.125" style="1" customWidth="1"/>
    <col min="12551" max="12551" width="22.25" style="1" customWidth="1"/>
    <col min="12552" max="12800" width="9" style="1"/>
    <col min="12801" max="12801" width="6.125" style="1" customWidth="1"/>
    <col min="12802" max="12802" width="33.125" style="1" customWidth="1"/>
    <col min="12803" max="12805" width="14.25" style="1" customWidth="1"/>
    <col min="12806" max="12806" width="5.125" style="1" customWidth="1"/>
    <col min="12807" max="12807" width="22.25" style="1" customWidth="1"/>
    <col min="12808" max="13056" width="9" style="1"/>
    <col min="13057" max="13057" width="6.125" style="1" customWidth="1"/>
    <col min="13058" max="13058" width="33.125" style="1" customWidth="1"/>
    <col min="13059" max="13061" width="14.25" style="1" customWidth="1"/>
    <col min="13062" max="13062" width="5.125" style="1" customWidth="1"/>
    <col min="13063" max="13063" width="22.25" style="1" customWidth="1"/>
    <col min="13064" max="13312" width="9" style="1"/>
    <col min="13313" max="13313" width="6.125" style="1" customWidth="1"/>
    <col min="13314" max="13314" width="33.125" style="1" customWidth="1"/>
    <col min="13315" max="13317" width="14.25" style="1" customWidth="1"/>
    <col min="13318" max="13318" width="5.125" style="1" customWidth="1"/>
    <col min="13319" max="13319" width="22.25" style="1" customWidth="1"/>
    <col min="13320" max="13568" width="9" style="1"/>
    <col min="13569" max="13569" width="6.125" style="1" customWidth="1"/>
    <col min="13570" max="13570" width="33.125" style="1" customWidth="1"/>
    <col min="13571" max="13573" width="14.25" style="1" customWidth="1"/>
    <col min="13574" max="13574" width="5.125" style="1" customWidth="1"/>
    <col min="13575" max="13575" width="22.25" style="1" customWidth="1"/>
    <col min="13576" max="13824" width="9" style="1"/>
    <col min="13825" max="13825" width="6.125" style="1" customWidth="1"/>
    <col min="13826" max="13826" width="33.125" style="1" customWidth="1"/>
    <col min="13827" max="13829" width="14.25" style="1" customWidth="1"/>
    <col min="13830" max="13830" width="5.125" style="1" customWidth="1"/>
    <col min="13831" max="13831" width="22.25" style="1" customWidth="1"/>
    <col min="13832" max="14080" width="9" style="1"/>
    <col min="14081" max="14081" width="6.125" style="1" customWidth="1"/>
    <col min="14082" max="14082" width="33.125" style="1" customWidth="1"/>
    <col min="14083" max="14085" width="14.25" style="1" customWidth="1"/>
    <col min="14086" max="14086" width="5.125" style="1" customWidth="1"/>
    <col min="14087" max="14087" width="22.25" style="1" customWidth="1"/>
    <col min="14088" max="14336" width="9" style="1"/>
    <col min="14337" max="14337" width="6.125" style="1" customWidth="1"/>
    <col min="14338" max="14338" width="33.125" style="1" customWidth="1"/>
    <col min="14339" max="14341" width="14.25" style="1" customWidth="1"/>
    <col min="14342" max="14342" width="5.125" style="1" customWidth="1"/>
    <col min="14343" max="14343" width="22.25" style="1" customWidth="1"/>
    <col min="14344" max="14592" width="9" style="1"/>
    <col min="14593" max="14593" width="6.125" style="1" customWidth="1"/>
    <col min="14594" max="14594" width="33.125" style="1" customWidth="1"/>
    <col min="14595" max="14597" width="14.25" style="1" customWidth="1"/>
    <col min="14598" max="14598" width="5.125" style="1" customWidth="1"/>
    <col min="14599" max="14599" width="22.25" style="1" customWidth="1"/>
    <col min="14600" max="14848" width="9" style="1"/>
    <col min="14849" max="14849" width="6.125" style="1" customWidth="1"/>
    <col min="14850" max="14850" width="33.125" style="1" customWidth="1"/>
    <col min="14851" max="14853" width="14.25" style="1" customWidth="1"/>
    <col min="14854" max="14854" width="5.125" style="1" customWidth="1"/>
    <col min="14855" max="14855" width="22.25" style="1" customWidth="1"/>
    <col min="14856" max="15104" width="9" style="1"/>
    <col min="15105" max="15105" width="6.125" style="1" customWidth="1"/>
    <col min="15106" max="15106" width="33.125" style="1" customWidth="1"/>
    <col min="15107" max="15109" width="14.25" style="1" customWidth="1"/>
    <col min="15110" max="15110" width="5.125" style="1" customWidth="1"/>
    <col min="15111" max="15111" width="22.25" style="1" customWidth="1"/>
    <col min="15112" max="15360" width="9" style="1"/>
    <col min="15361" max="15361" width="6.125" style="1" customWidth="1"/>
    <col min="15362" max="15362" width="33.125" style="1" customWidth="1"/>
    <col min="15363" max="15365" width="14.25" style="1" customWidth="1"/>
    <col min="15366" max="15366" width="5.125" style="1" customWidth="1"/>
    <col min="15367" max="15367" width="22.25" style="1" customWidth="1"/>
    <col min="15368" max="15616" width="9" style="1"/>
    <col min="15617" max="15617" width="6.125" style="1" customWidth="1"/>
    <col min="15618" max="15618" width="33.125" style="1" customWidth="1"/>
    <col min="15619" max="15621" width="14.25" style="1" customWidth="1"/>
    <col min="15622" max="15622" width="5.125" style="1" customWidth="1"/>
    <col min="15623" max="15623" width="22.25" style="1" customWidth="1"/>
    <col min="15624" max="15872" width="9" style="1"/>
    <col min="15873" max="15873" width="6.125" style="1" customWidth="1"/>
    <col min="15874" max="15874" width="33.125" style="1" customWidth="1"/>
    <col min="15875" max="15877" width="14.25" style="1" customWidth="1"/>
    <col min="15878" max="15878" width="5.125" style="1" customWidth="1"/>
    <col min="15879" max="15879" width="22.25" style="1" customWidth="1"/>
    <col min="15880" max="16128" width="9" style="1"/>
    <col min="16129" max="16129" width="6.125" style="1" customWidth="1"/>
    <col min="16130" max="16130" width="33.125" style="1" customWidth="1"/>
    <col min="16131" max="16133" width="14.25" style="1" customWidth="1"/>
    <col min="16134" max="16134" width="5.125" style="1" customWidth="1"/>
    <col min="16135" max="16135" width="22.25" style="1" customWidth="1"/>
    <col min="16136" max="16384" width="9" style="1"/>
  </cols>
  <sheetData>
    <row r="1" spans="1:7" ht="26.25" x14ac:dyDescent="0.2">
      <c r="A1" s="63" t="s">
        <v>0</v>
      </c>
      <c r="B1" s="63"/>
      <c r="C1" s="64"/>
      <c r="D1" s="65"/>
      <c r="E1" s="66" t="s">
        <v>141</v>
      </c>
    </row>
    <row r="2" spans="1:7" x14ac:dyDescent="0.2">
      <c r="A2" s="6"/>
      <c r="B2" s="7"/>
      <c r="C2" s="7"/>
      <c r="D2" s="7"/>
      <c r="E2" s="6"/>
      <c r="G2" s="99" t="str">
        <f>HYPERLINK("https://www.vertex42.com/ExcelTemplates/business-startup-costs.html","Startup Costs Template")</f>
        <v>Startup Costs Template</v>
      </c>
    </row>
    <row r="3" spans="1:7" ht="15.75" x14ac:dyDescent="0.25">
      <c r="A3" s="73" t="s">
        <v>2</v>
      </c>
      <c r="B3" s="73"/>
      <c r="C3" s="67" t="s">
        <v>3</v>
      </c>
      <c r="D3" s="67" t="s">
        <v>4</v>
      </c>
      <c r="E3" s="38" t="s">
        <v>187</v>
      </c>
      <c r="F3" s="3"/>
      <c r="G3" s="89" t="s">
        <v>192</v>
      </c>
    </row>
    <row r="4" spans="1:7" ht="15" x14ac:dyDescent="0.25">
      <c r="A4" s="79" t="s">
        <v>6</v>
      </c>
      <c r="B4" s="70"/>
      <c r="E4" s="40" t="s">
        <v>7</v>
      </c>
      <c r="G4" s="85"/>
    </row>
    <row r="5" spans="1:7" x14ac:dyDescent="0.2">
      <c r="B5" s="30" t="s">
        <v>8</v>
      </c>
      <c r="C5" s="95">
        <v>10000</v>
      </c>
      <c r="D5" s="95">
        <v>9000</v>
      </c>
      <c r="E5" s="91">
        <f>IF(D5="","",D5-C5)</f>
        <v>-1000</v>
      </c>
      <c r="F5" s="2"/>
      <c r="G5" s="86" t="s">
        <v>9</v>
      </c>
    </row>
    <row r="6" spans="1:7" x14ac:dyDescent="0.2">
      <c r="B6" s="30" t="s">
        <v>10</v>
      </c>
      <c r="C6" s="95">
        <v>5000</v>
      </c>
      <c r="D6" s="95">
        <v>5500</v>
      </c>
      <c r="E6" s="91">
        <f>IF(D6="","",D6-C6)</f>
        <v>500</v>
      </c>
      <c r="F6" s="2"/>
      <c r="G6" s="86"/>
    </row>
    <row r="7" spans="1:7" x14ac:dyDescent="0.2">
      <c r="B7" s="94" t="s">
        <v>11</v>
      </c>
      <c r="C7" s="96"/>
      <c r="D7" s="96"/>
      <c r="E7" s="91" t="str">
        <f>IF(D7="","",D7-C7)</f>
        <v/>
      </c>
      <c r="F7" s="2"/>
      <c r="G7" s="86" t="s">
        <v>182</v>
      </c>
    </row>
    <row r="8" spans="1:7" x14ac:dyDescent="0.2">
      <c r="B8" s="10" t="s">
        <v>12</v>
      </c>
      <c r="C8" s="11">
        <f>SUM(C4:C7)</f>
        <v>15000</v>
      </c>
      <c r="D8" s="11">
        <f>SUM(D4:D7)</f>
        <v>14500</v>
      </c>
      <c r="E8" s="11">
        <f>SUM(E4:E7)</f>
        <v>-500</v>
      </c>
      <c r="G8" s="85"/>
    </row>
    <row r="9" spans="1:7" x14ac:dyDescent="0.2">
      <c r="E9" s="12"/>
      <c r="G9" s="99" t="str">
        <f>HYPERLINK("https://www.vertex42.com/ExcelTemplates/business-templates.html","► More Business Templates")</f>
        <v>► More Business Templates</v>
      </c>
    </row>
    <row r="10" spans="1:7" ht="15" x14ac:dyDescent="0.25">
      <c r="A10" s="80" t="s">
        <v>13</v>
      </c>
      <c r="B10" s="71"/>
      <c r="C10" s="8"/>
      <c r="D10" s="8"/>
      <c r="E10" s="13"/>
      <c r="F10" s="2"/>
      <c r="G10" s="86"/>
    </row>
    <row r="11" spans="1:7" x14ac:dyDescent="0.2">
      <c r="B11" s="30" t="s">
        <v>14</v>
      </c>
      <c r="C11" s="95"/>
      <c r="D11" s="95"/>
      <c r="E11" s="91" t="str">
        <f>IF(D11="","",D11-C11)</f>
        <v/>
      </c>
      <c r="F11" s="2"/>
      <c r="G11" s="86" t="s">
        <v>15</v>
      </c>
    </row>
    <row r="12" spans="1:7" x14ac:dyDescent="0.2">
      <c r="B12" s="30" t="s">
        <v>16</v>
      </c>
      <c r="C12" s="95"/>
      <c r="D12" s="95"/>
      <c r="E12" s="91" t="str">
        <f>IF(D12="","",D12-C12)</f>
        <v/>
      </c>
      <c r="F12" s="2"/>
      <c r="G12" s="86"/>
    </row>
    <row r="13" spans="1:7" x14ac:dyDescent="0.2">
      <c r="B13" s="30" t="s">
        <v>17</v>
      </c>
      <c r="C13" s="95"/>
      <c r="D13" s="95"/>
      <c r="E13" s="91" t="str">
        <f>IF(D13="","",D13-C13)</f>
        <v/>
      </c>
      <c r="F13" s="2"/>
      <c r="G13" s="86" t="s">
        <v>183</v>
      </c>
    </row>
    <row r="14" spans="1:7" x14ac:dyDescent="0.2">
      <c r="B14" s="14" t="s">
        <v>18</v>
      </c>
      <c r="C14" s="11">
        <f>SUM(C10:C13)</f>
        <v>0</v>
      </c>
      <c r="D14" s="11">
        <f>SUM(D10:D13)</f>
        <v>0</v>
      </c>
      <c r="E14" s="11">
        <f>SUM(E10:E13)</f>
        <v>0</v>
      </c>
      <c r="G14" s="85"/>
    </row>
    <row r="15" spans="1:7" ht="15" x14ac:dyDescent="0.25">
      <c r="A15" s="80" t="s">
        <v>19</v>
      </c>
      <c r="B15" s="71"/>
      <c r="C15" s="8"/>
      <c r="D15" s="8"/>
      <c r="E15" s="13"/>
      <c r="F15" s="2"/>
      <c r="G15" s="86"/>
    </row>
    <row r="16" spans="1:7" x14ac:dyDescent="0.2">
      <c r="B16" s="30" t="s">
        <v>20</v>
      </c>
      <c r="C16" s="95"/>
      <c r="D16" s="95"/>
      <c r="E16" s="91" t="str">
        <f>IF(D16="","",D16-C16)</f>
        <v/>
      </c>
      <c r="F16" s="2"/>
      <c r="G16" s="86" t="s">
        <v>21</v>
      </c>
    </row>
    <row r="17" spans="1:7" x14ac:dyDescent="0.2">
      <c r="B17" s="30" t="s">
        <v>11</v>
      </c>
      <c r="C17" s="95"/>
      <c r="D17" s="95"/>
      <c r="E17" s="91" t="str">
        <f>IF(D17="","",D17-C17)</f>
        <v/>
      </c>
      <c r="F17" s="2"/>
      <c r="G17" s="86" t="s">
        <v>184</v>
      </c>
    </row>
    <row r="18" spans="1:7" x14ac:dyDescent="0.2">
      <c r="B18" s="14" t="s">
        <v>22</v>
      </c>
      <c r="C18" s="11">
        <f>SUM(C15:C17)</f>
        <v>0</v>
      </c>
      <c r="D18" s="11">
        <f>SUM(D15:D17)</f>
        <v>0</v>
      </c>
      <c r="E18" s="11">
        <f>SUM(E15:E17)</f>
        <v>0</v>
      </c>
      <c r="G18" s="85"/>
    </row>
    <row r="19" spans="1:7" x14ac:dyDescent="0.2">
      <c r="A19" s="15"/>
      <c r="B19" s="15"/>
      <c r="C19" s="16"/>
      <c r="D19" s="16"/>
      <c r="E19" s="17"/>
      <c r="G19" s="85"/>
    </row>
    <row r="20" spans="1:7" ht="15.75" x14ac:dyDescent="0.25">
      <c r="A20" s="72" t="s">
        <v>23</v>
      </c>
      <c r="B20" s="72"/>
      <c r="C20" s="18">
        <f>C8+C14+C18</f>
        <v>15000</v>
      </c>
      <c r="D20" s="18">
        <f>D8+D14+D18</f>
        <v>14500</v>
      </c>
      <c r="E20" s="19">
        <f>E8+E14+E18</f>
        <v>-500</v>
      </c>
      <c r="G20" s="85" t="s">
        <v>24</v>
      </c>
    </row>
    <row r="21" spans="1:7" x14ac:dyDescent="0.2">
      <c r="C21" s="20"/>
      <c r="E21" s="20"/>
      <c r="G21" s="85"/>
    </row>
    <row r="22" spans="1:7" ht="15.75" x14ac:dyDescent="0.25">
      <c r="A22" s="73" t="s">
        <v>25</v>
      </c>
      <c r="B22" s="73"/>
      <c r="C22" s="67" t="s">
        <v>3</v>
      </c>
      <c r="D22" s="67" t="s">
        <v>4</v>
      </c>
      <c r="E22" s="67" t="s">
        <v>5</v>
      </c>
      <c r="F22" s="3"/>
      <c r="G22" s="87"/>
    </row>
    <row r="23" spans="1:7" ht="15" x14ac:dyDescent="0.25">
      <c r="A23" s="79" t="s">
        <v>26</v>
      </c>
      <c r="B23" s="70"/>
      <c r="E23" s="21"/>
      <c r="G23" s="88"/>
    </row>
    <row r="24" spans="1:7" x14ac:dyDescent="0.2">
      <c r="B24" s="22" t="s">
        <v>27</v>
      </c>
      <c r="C24" s="95"/>
      <c r="D24" s="95"/>
      <c r="E24" s="9" t="str">
        <f>IF(D24="","",C24-D24)</f>
        <v/>
      </c>
      <c r="F24" s="2"/>
      <c r="G24" s="86" t="s">
        <v>28</v>
      </c>
    </row>
    <row r="25" spans="1:7" x14ac:dyDescent="0.2">
      <c r="B25" s="68" t="s">
        <v>29</v>
      </c>
      <c r="C25" s="95"/>
      <c r="D25" s="95"/>
      <c r="E25" s="9" t="str">
        <f t="shared" ref="E25:E71" si="0">IF(D25="","",C25-D25)</f>
        <v/>
      </c>
      <c r="F25" s="2"/>
      <c r="G25" s="86" t="s">
        <v>30</v>
      </c>
    </row>
    <row r="26" spans="1:7" x14ac:dyDescent="0.2">
      <c r="B26" s="23" t="s">
        <v>31</v>
      </c>
      <c r="C26" s="95"/>
      <c r="D26" s="95"/>
      <c r="E26" s="9" t="str">
        <f t="shared" si="0"/>
        <v/>
      </c>
      <c r="F26" s="2"/>
      <c r="G26" s="86" t="s">
        <v>32</v>
      </c>
    </row>
    <row r="27" spans="1:7" x14ac:dyDescent="0.2">
      <c r="B27" s="23" t="s">
        <v>33</v>
      </c>
      <c r="C27" s="95"/>
      <c r="D27" s="95"/>
      <c r="E27" s="9" t="str">
        <f t="shared" si="0"/>
        <v/>
      </c>
      <c r="F27" s="2"/>
      <c r="G27" s="86" t="s">
        <v>34</v>
      </c>
    </row>
    <row r="28" spans="1:7" x14ac:dyDescent="0.2">
      <c r="B28" s="68" t="s">
        <v>35</v>
      </c>
      <c r="C28" s="95"/>
      <c r="D28" s="95"/>
      <c r="E28" s="9" t="str">
        <f t="shared" si="0"/>
        <v/>
      </c>
      <c r="F28" s="2"/>
      <c r="G28" s="86" t="s">
        <v>36</v>
      </c>
    </row>
    <row r="29" spans="1:7" x14ac:dyDescent="0.2">
      <c r="B29" s="23" t="s">
        <v>37</v>
      </c>
      <c r="C29" s="95"/>
      <c r="D29" s="95"/>
      <c r="E29" s="9" t="str">
        <f t="shared" si="0"/>
        <v/>
      </c>
      <c r="F29" s="2"/>
      <c r="G29" s="86" t="s">
        <v>38</v>
      </c>
    </row>
    <row r="30" spans="1:7" x14ac:dyDescent="0.2">
      <c r="B30" s="68" t="s">
        <v>39</v>
      </c>
      <c r="C30" s="95"/>
      <c r="D30" s="95"/>
      <c r="E30" s="9" t="str">
        <f t="shared" si="0"/>
        <v/>
      </c>
      <c r="F30" s="2"/>
      <c r="G30" s="86" t="s">
        <v>40</v>
      </c>
    </row>
    <row r="31" spans="1:7" x14ac:dyDescent="0.2">
      <c r="B31" s="68" t="s">
        <v>41</v>
      </c>
      <c r="C31" s="95"/>
      <c r="D31" s="95"/>
      <c r="E31" s="9" t="str">
        <f t="shared" si="0"/>
        <v/>
      </c>
      <c r="F31" s="2"/>
      <c r="G31" s="86" t="s">
        <v>42</v>
      </c>
    </row>
    <row r="32" spans="1:7" x14ac:dyDescent="0.2">
      <c r="B32" s="68" t="s">
        <v>142</v>
      </c>
      <c r="C32" s="95"/>
      <c r="D32" s="95"/>
      <c r="E32" s="9" t="str">
        <f t="shared" si="0"/>
        <v/>
      </c>
      <c r="F32" s="2"/>
      <c r="G32" s="86" t="s">
        <v>143</v>
      </c>
    </row>
    <row r="33" spans="2:7" x14ac:dyDescent="0.2">
      <c r="B33" s="68" t="s">
        <v>144</v>
      </c>
      <c r="C33" s="95"/>
      <c r="D33" s="95"/>
      <c r="E33" s="9" t="str">
        <f t="shared" si="0"/>
        <v/>
      </c>
      <c r="F33" s="2"/>
      <c r="G33" s="86" t="s">
        <v>145</v>
      </c>
    </row>
    <row r="34" spans="2:7" x14ac:dyDescent="0.2">
      <c r="B34" s="68" t="s">
        <v>43</v>
      </c>
      <c r="C34" s="95"/>
      <c r="D34" s="95"/>
      <c r="E34" s="9" t="str">
        <f t="shared" si="0"/>
        <v/>
      </c>
      <c r="F34" s="2"/>
      <c r="G34" s="86" t="s">
        <v>44</v>
      </c>
    </row>
    <row r="35" spans="2:7" x14ac:dyDescent="0.2">
      <c r="B35" s="68" t="s">
        <v>146</v>
      </c>
      <c r="C35" s="95"/>
      <c r="D35" s="95"/>
      <c r="E35" s="9" t="str">
        <f t="shared" si="0"/>
        <v/>
      </c>
      <c r="F35" s="2"/>
      <c r="G35" s="86" t="s">
        <v>147</v>
      </c>
    </row>
    <row r="36" spans="2:7" x14ac:dyDescent="0.2">
      <c r="B36" s="68" t="s">
        <v>45</v>
      </c>
      <c r="C36" s="95"/>
      <c r="D36" s="95"/>
      <c r="E36" s="9" t="str">
        <f t="shared" si="0"/>
        <v/>
      </c>
      <c r="F36" s="2"/>
      <c r="G36" s="86" t="s">
        <v>46</v>
      </c>
    </row>
    <row r="37" spans="2:7" x14ac:dyDescent="0.2">
      <c r="B37" s="68" t="s">
        <v>148</v>
      </c>
      <c r="C37" s="95"/>
      <c r="D37" s="95"/>
      <c r="E37" s="9" t="str">
        <f t="shared" si="0"/>
        <v/>
      </c>
      <c r="F37" s="2"/>
      <c r="G37" s="86" t="s">
        <v>149</v>
      </c>
    </row>
    <row r="38" spans="2:7" x14ac:dyDescent="0.2">
      <c r="B38" s="68" t="s">
        <v>150</v>
      </c>
      <c r="C38" s="95"/>
      <c r="D38" s="95"/>
      <c r="E38" s="9" t="str">
        <f t="shared" si="0"/>
        <v/>
      </c>
      <c r="F38" s="2"/>
      <c r="G38" s="86" t="s">
        <v>151</v>
      </c>
    </row>
    <row r="39" spans="2:7" x14ac:dyDescent="0.2">
      <c r="B39" s="68" t="s">
        <v>152</v>
      </c>
      <c r="C39" s="95"/>
      <c r="D39" s="95"/>
      <c r="E39" s="9" t="str">
        <f t="shared" si="0"/>
        <v/>
      </c>
      <c r="F39" s="2"/>
      <c r="G39" s="86" t="s">
        <v>153</v>
      </c>
    </row>
    <row r="40" spans="2:7" x14ac:dyDescent="0.2">
      <c r="B40" s="68" t="s">
        <v>154</v>
      </c>
      <c r="C40" s="95"/>
      <c r="D40" s="95"/>
      <c r="E40" s="9" t="str">
        <f t="shared" si="0"/>
        <v/>
      </c>
      <c r="F40" s="2"/>
      <c r="G40" s="86" t="s">
        <v>155</v>
      </c>
    </row>
    <row r="41" spans="2:7" x14ac:dyDescent="0.2">
      <c r="B41" s="68" t="s">
        <v>156</v>
      </c>
      <c r="C41" s="95"/>
      <c r="D41" s="95"/>
      <c r="E41" s="9" t="str">
        <f t="shared" si="0"/>
        <v/>
      </c>
      <c r="F41" s="2"/>
      <c r="G41" s="86" t="s">
        <v>157</v>
      </c>
    </row>
    <row r="42" spans="2:7" x14ac:dyDescent="0.2">
      <c r="B42" s="68" t="s">
        <v>47</v>
      </c>
      <c r="C42" s="95"/>
      <c r="D42" s="95"/>
      <c r="E42" s="9" t="str">
        <f t="shared" si="0"/>
        <v/>
      </c>
      <c r="F42" s="2"/>
      <c r="G42" s="86" t="s">
        <v>48</v>
      </c>
    </row>
    <row r="43" spans="2:7" x14ac:dyDescent="0.2">
      <c r="B43" s="68" t="s">
        <v>158</v>
      </c>
      <c r="C43" s="95"/>
      <c r="D43" s="95"/>
      <c r="E43" s="9" t="str">
        <f t="shared" si="0"/>
        <v/>
      </c>
      <c r="F43" s="2"/>
      <c r="G43" s="86" t="s">
        <v>159</v>
      </c>
    </row>
    <row r="44" spans="2:7" x14ac:dyDescent="0.2">
      <c r="B44" s="68" t="s">
        <v>49</v>
      </c>
      <c r="C44" s="95"/>
      <c r="D44" s="95"/>
      <c r="E44" s="9" t="str">
        <f t="shared" si="0"/>
        <v/>
      </c>
      <c r="F44" s="2"/>
      <c r="G44" s="86" t="s">
        <v>50</v>
      </c>
    </row>
    <row r="45" spans="2:7" x14ac:dyDescent="0.2">
      <c r="B45" s="68" t="s">
        <v>160</v>
      </c>
      <c r="C45" s="95"/>
      <c r="D45" s="95"/>
      <c r="E45" s="9" t="str">
        <f t="shared" si="0"/>
        <v/>
      </c>
      <c r="F45" s="2"/>
      <c r="G45" s="86" t="s">
        <v>161</v>
      </c>
    </row>
    <row r="46" spans="2:7" x14ac:dyDescent="0.2">
      <c r="B46" s="23" t="s">
        <v>51</v>
      </c>
      <c r="C46" s="95"/>
      <c r="D46" s="95"/>
      <c r="E46" s="9" t="str">
        <f t="shared" si="0"/>
        <v/>
      </c>
      <c r="F46" s="2"/>
      <c r="G46" s="86" t="s">
        <v>52</v>
      </c>
    </row>
    <row r="47" spans="2:7" x14ac:dyDescent="0.2">
      <c r="B47" s="22" t="s">
        <v>53</v>
      </c>
      <c r="C47" s="95"/>
      <c r="D47" s="95"/>
      <c r="E47" s="9" t="str">
        <f t="shared" si="0"/>
        <v/>
      </c>
      <c r="F47" s="4"/>
      <c r="G47" s="85" t="s">
        <v>54</v>
      </c>
    </row>
    <row r="48" spans="2:7" x14ac:dyDescent="0.2">
      <c r="B48" s="68" t="s">
        <v>162</v>
      </c>
      <c r="C48" s="95"/>
      <c r="D48" s="95"/>
      <c r="E48" s="9" t="str">
        <f t="shared" si="0"/>
        <v/>
      </c>
      <c r="F48" s="2"/>
      <c r="G48" s="86" t="s">
        <v>163</v>
      </c>
    </row>
    <row r="49" spans="2:7" x14ac:dyDescent="0.2">
      <c r="B49" s="68" t="s">
        <v>55</v>
      </c>
      <c r="C49" s="95"/>
      <c r="D49" s="95"/>
      <c r="E49" s="9" t="str">
        <f t="shared" si="0"/>
        <v/>
      </c>
      <c r="F49" s="2"/>
      <c r="G49" s="86" t="s">
        <v>56</v>
      </c>
    </row>
    <row r="50" spans="2:7" x14ac:dyDescent="0.2">
      <c r="B50" s="68" t="s">
        <v>164</v>
      </c>
      <c r="C50" s="95"/>
      <c r="D50" s="95"/>
      <c r="E50" s="9" t="str">
        <f t="shared" si="0"/>
        <v/>
      </c>
      <c r="F50" s="2"/>
      <c r="G50" s="86" t="s">
        <v>165</v>
      </c>
    </row>
    <row r="51" spans="2:7" x14ac:dyDescent="0.2">
      <c r="B51" s="68" t="s">
        <v>166</v>
      </c>
      <c r="C51" s="95"/>
      <c r="D51" s="95"/>
      <c r="E51" s="9" t="str">
        <f t="shared" si="0"/>
        <v/>
      </c>
      <c r="F51" s="2"/>
      <c r="G51" s="86" t="s">
        <v>58</v>
      </c>
    </row>
    <row r="52" spans="2:7" x14ac:dyDescent="0.2">
      <c r="B52" s="23" t="s">
        <v>59</v>
      </c>
      <c r="C52" s="95"/>
      <c r="D52" s="95"/>
      <c r="E52" s="9" t="str">
        <f t="shared" si="0"/>
        <v/>
      </c>
      <c r="F52" s="2"/>
      <c r="G52" s="86" t="s">
        <v>60</v>
      </c>
    </row>
    <row r="53" spans="2:7" x14ac:dyDescent="0.2">
      <c r="B53" s="68" t="s">
        <v>61</v>
      </c>
      <c r="C53" s="95"/>
      <c r="D53" s="95"/>
      <c r="E53" s="9" t="str">
        <f t="shared" si="0"/>
        <v/>
      </c>
      <c r="F53" s="2"/>
      <c r="G53" s="86" t="s">
        <v>62</v>
      </c>
    </row>
    <row r="54" spans="2:7" x14ac:dyDescent="0.2">
      <c r="B54" s="68" t="s">
        <v>167</v>
      </c>
      <c r="C54" s="95"/>
      <c r="D54" s="95"/>
      <c r="E54" s="9" t="str">
        <f t="shared" si="0"/>
        <v/>
      </c>
      <c r="F54" s="2"/>
      <c r="G54" s="86" t="s">
        <v>168</v>
      </c>
    </row>
    <row r="55" spans="2:7" x14ac:dyDescent="0.2">
      <c r="B55" s="22" t="s">
        <v>63</v>
      </c>
      <c r="C55" s="95"/>
      <c r="D55" s="95"/>
      <c r="E55" s="9" t="str">
        <f t="shared" si="0"/>
        <v/>
      </c>
      <c r="F55" s="4"/>
      <c r="G55" s="85" t="s">
        <v>64</v>
      </c>
    </row>
    <row r="56" spans="2:7" x14ac:dyDescent="0.2">
      <c r="B56" s="23" t="s">
        <v>65</v>
      </c>
      <c r="C56" s="95"/>
      <c r="D56" s="95"/>
      <c r="E56" s="9" t="str">
        <f t="shared" si="0"/>
        <v/>
      </c>
      <c r="F56" s="2"/>
      <c r="G56" s="86" t="s">
        <v>66</v>
      </c>
    </row>
    <row r="57" spans="2:7" x14ac:dyDescent="0.2">
      <c r="B57" s="68" t="s">
        <v>67</v>
      </c>
      <c r="C57" s="95"/>
      <c r="D57" s="95"/>
      <c r="E57" s="9" t="str">
        <f t="shared" si="0"/>
        <v/>
      </c>
      <c r="F57" s="2"/>
      <c r="G57" s="85" t="s">
        <v>68</v>
      </c>
    </row>
    <row r="58" spans="2:7" x14ac:dyDescent="0.2">
      <c r="B58" s="68" t="s">
        <v>169</v>
      </c>
      <c r="C58" s="95"/>
      <c r="D58" s="95"/>
      <c r="E58" s="9" t="str">
        <f t="shared" si="0"/>
        <v/>
      </c>
      <c r="F58" s="2"/>
      <c r="G58" s="86" t="s">
        <v>170</v>
      </c>
    </row>
    <row r="59" spans="2:7" x14ac:dyDescent="0.2">
      <c r="B59" s="68" t="s">
        <v>69</v>
      </c>
      <c r="C59" s="95"/>
      <c r="D59" s="95"/>
      <c r="E59" s="9" t="str">
        <f t="shared" si="0"/>
        <v/>
      </c>
      <c r="F59" s="2"/>
      <c r="G59" s="85" t="s">
        <v>70</v>
      </c>
    </row>
    <row r="60" spans="2:7" x14ac:dyDescent="0.2">
      <c r="B60" s="68" t="s">
        <v>71</v>
      </c>
      <c r="C60" s="95"/>
      <c r="D60" s="95"/>
      <c r="E60" s="9" t="str">
        <f t="shared" si="0"/>
        <v/>
      </c>
      <c r="F60" s="2"/>
      <c r="G60" s="86" t="s">
        <v>72</v>
      </c>
    </row>
    <row r="61" spans="2:7" x14ac:dyDescent="0.2">
      <c r="B61" s="23" t="s">
        <v>73</v>
      </c>
      <c r="C61" s="95"/>
      <c r="D61" s="95"/>
      <c r="E61" s="9" t="str">
        <f t="shared" si="0"/>
        <v/>
      </c>
      <c r="F61" s="2"/>
      <c r="G61" s="86" t="s">
        <v>74</v>
      </c>
    </row>
    <row r="62" spans="2:7" x14ac:dyDescent="0.2">
      <c r="B62" s="23" t="s">
        <v>75</v>
      </c>
      <c r="C62" s="95"/>
      <c r="D62" s="95"/>
      <c r="E62" s="9" t="str">
        <f t="shared" si="0"/>
        <v/>
      </c>
      <c r="F62" s="2"/>
      <c r="G62" s="86" t="s">
        <v>76</v>
      </c>
    </row>
    <row r="63" spans="2:7" x14ac:dyDescent="0.2">
      <c r="B63" s="68" t="s">
        <v>171</v>
      </c>
      <c r="C63" s="95"/>
      <c r="D63" s="95"/>
      <c r="E63" s="9" t="str">
        <f t="shared" si="0"/>
        <v/>
      </c>
      <c r="F63" s="2"/>
      <c r="G63" s="86" t="s">
        <v>172</v>
      </c>
    </row>
    <row r="64" spans="2:7" x14ac:dyDescent="0.2">
      <c r="B64" s="68" t="s">
        <v>77</v>
      </c>
      <c r="C64" s="95"/>
      <c r="D64" s="95"/>
      <c r="E64" s="9" t="str">
        <f t="shared" si="0"/>
        <v/>
      </c>
      <c r="F64" s="2"/>
      <c r="G64" s="86" t="s">
        <v>78</v>
      </c>
    </row>
    <row r="65" spans="1:7" x14ac:dyDescent="0.2">
      <c r="B65" s="23" t="s">
        <v>79</v>
      </c>
      <c r="C65" s="95"/>
      <c r="D65" s="95"/>
      <c r="E65" s="9" t="str">
        <f t="shared" si="0"/>
        <v/>
      </c>
      <c r="F65" s="2"/>
      <c r="G65" s="86" t="s">
        <v>80</v>
      </c>
    </row>
    <row r="66" spans="1:7" x14ac:dyDescent="0.2">
      <c r="B66" s="23" t="s">
        <v>81</v>
      </c>
      <c r="C66" s="95"/>
      <c r="D66" s="95"/>
      <c r="E66" s="9" t="str">
        <f t="shared" si="0"/>
        <v/>
      </c>
      <c r="F66" s="2"/>
      <c r="G66" s="86" t="s">
        <v>82</v>
      </c>
    </row>
    <row r="67" spans="1:7" x14ac:dyDescent="0.2">
      <c r="B67" s="68" t="s">
        <v>173</v>
      </c>
      <c r="C67" s="95"/>
      <c r="D67" s="95"/>
      <c r="E67" s="9" t="str">
        <f t="shared" si="0"/>
        <v/>
      </c>
      <c r="F67" s="2"/>
      <c r="G67" s="86" t="s">
        <v>174</v>
      </c>
    </row>
    <row r="68" spans="1:7" x14ac:dyDescent="0.2">
      <c r="B68" s="23" t="s">
        <v>83</v>
      </c>
      <c r="C68" s="95"/>
      <c r="D68" s="95"/>
      <c r="E68" s="9" t="str">
        <f t="shared" si="0"/>
        <v/>
      </c>
      <c r="F68" s="2"/>
      <c r="G68" s="86" t="s">
        <v>84</v>
      </c>
    </row>
    <row r="69" spans="1:7" x14ac:dyDescent="0.2">
      <c r="B69" s="68" t="s">
        <v>175</v>
      </c>
      <c r="C69" s="95"/>
      <c r="D69" s="95"/>
      <c r="E69" s="9" t="str">
        <f t="shared" si="0"/>
        <v/>
      </c>
      <c r="F69" s="2"/>
      <c r="G69" s="86" t="s">
        <v>176</v>
      </c>
    </row>
    <row r="70" spans="1:7" x14ac:dyDescent="0.2">
      <c r="B70" s="68" t="s">
        <v>85</v>
      </c>
      <c r="C70" s="95"/>
      <c r="D70" s="95"/>
      <c r="E70" s="9" t="str">
        <f t="shared" si="0"/>
        <v/>
      </c>
      <c r="F70" s="2"/>
      <c r="G70" s="86" t="s">
        <v>86</v>
      </c>
    </row>
    <row r="71" spans="1:7" x14ac:dyDescent="0.2">
      <c r="B71" s="69" t="s">
        <v>87</v>
      </c>
      <c r="C71" s="95"/>
      <c r="D71" s="95"/>
      <c r="E71" s="9" t="str">
        <f t="shared" si="0"/>
        <v/>
      </c>
      <c r="F71" s="2"/>
      <c r="G71" s="88" t="s">
        <v>185</v>
      </c>
    </row>
    <row r="72" spans="1:7" ht="15" x14ac:dyDescent="0.25">
      <c r="A72" s="24"/>
      <c r="B72" s="31" t="s">
        <v>88</v>
      </c>
      <c r="C72" s="11">
        <f>SUM(C23:C71)</f>
        <v>0</v>
      </c>
      <c r="D72" s="11">
        <f>SUM(D23:D71)</f>
        <v>0</v>
      </c>
      <c r="E72" s="11">
        <f>SUM(E23:E71)</f>
        <v>0</v>
      </c>
      <c r="G72" s="85"/>
    </row>
    <row r="73" spans="1:7" x14ac:dyDescent="0.2">
      <c r="B73" s="10"/>
      <c r="C73" s="25"/>
      <c r="D73" s="25"/>
      <c r="E73" s="25"/>
      <c r="G73" s="85"/>
    </row>
    <row r="74" spans="1:7" ht="15" x14ac:dyDescent="0.25">
      <c r="A74" s="80" t="s">
        <v>89</v>
      </c>
      <c r="B74" s="71"/>
      <c r="E74" s="21"/>
      <c r="G74" s="85"/>
    </row>
    <row r="75" spans="1:7" x14ac:dyDescent="0.2">
      <c r="B75" s="23" t="s">
        <v>90</v>
      </c>
      <c r="C75" s="95"/>
      <c r="D75" s="95"/>
      <c r="E75" s="9" t="str">
        <f>IF(D75="","",C75-D75)</f>
        <v/>
      </c>
      <c r="F75" s="2"/>
      <c r="G75" s="86" t="s">
        <v>91</v>
      </c>
    </row>
    <row r="76" spans="1:7" x14ac:dyDescent="0.2">
      <c r="B76" s="68" t="s">
        <v>92</v>
      </c>
      <c r="C76" s="95"/>
      <c r="D76" s="95"/>
      <c r="E76" s="9" t="str">
        <f t="shared" ref="E76:E101" si="1">IF(D76="","",C76-D76)</f>
        <v/>
      </c>
      <c r="F76" s="2"/>
      <c r="G76" s="86" t="s">
        <v>93</v>
      </c>
    </row>
    <row r="77" spans="1:7" x14ac:dyDescent="0.2">
      <c r="B77" s="68" t="s">
        <v>94</v>
      </c>
      <c r="C77" s="95"/>
      <c r="D77" s="95"/>
      <c r="E77" s="9" t="str">
        <f t="shared" si="1"/>
        <v/>
      </c>
      <c r="F77" s="2"/>
      <c r="G77" s="86" t="s">
        <v>95</v>
      </c>
    </row>
    <row r="78" spans="1:7" x14ac:dyDescent="0.2">
      <c r="B78" s="68" t="s">
        <v>177</v>
      </c>
      <c r="C78" s="95"/>
      <c r="D78" s="95"/>
      <c r="E78" s="9" t="str">
        <f t="shared" si="1"/>
        <v/>
      </c>
      <c r="F78" s="2"/>
      <c r="G78" s="86" t="s">
        <v>178</v>
      </c>
    </row>
    <row r="79" spans="1:7" x14ac:dyDescent="0.2">
      <c r="B79" s="68" t="s">
        <v>96</v>
      </c>
      <c r="C79" s="95"/>
      <c r="D79" s="95"/>
      <c r="E79" s="9" t="str">
        <f t="shared" si="1"/>
        <v/>
      </c>
      <c r="F79" s="2"/>
      <c r="G79" s="86" t="s">
        <v>97</v>
      </c>
    </row>
    <row r="80" spans="1:7" x14ac:dyDescent="0.2">
      <c r="B80" s="68" t="s">
        <v>98</v>
      </c>
      <c r="C80" s="95"/>
      <c r="D80" s="95"/>
      <c r="E80" s="9" t="str">
        <f t="shared" si="1"/>
        <v/>
      </c>
      <c r="F80" s="2"/>
      <c r="G80" s="86" t="s">
        <v>99</v>
      </c>
    </row>
    <row r="81" spans="2:7" x14ac:dyDescent="0.2">
      <c r="B81" s="68" t="s">
        <v>100</v>
      </c>
      <c r="C81" s="95"/>
      <c r="D81" s="95"/>
      <c r="E81" s="9" t="str">
        <f t="shared" si="1"/>
        <v/>
      </c>
      <c r="F81" s="2"/>
      <c r="G81" s="86" t="s">
        <v>101</v>
      </c>
    </row>
    <row r="82" spans="2:7" x14ac:dyDescent="0.2">
      <c r="B82" s="68" t="s">
        <v>102</v>
      </c>
      <c r="C82" s="95"/>
      <c r="D82" s="95"/>
      <c r="E82" s="9" t="str">
        <f t="shared" si="1"/>
        <v/>
      </c>
      <c r="F82" s="2"/>
      <c r="G82" s="86" t="s">
        <v>103</v>
      </c>
    </row>
    <row r="83" spans="2:7" x14ac:dyDescent="0.2">
      <c r="B83" s="68" t="s">
        <v>104</v>
      </c>
      <c r="C83" s="95"/>
      <c r="D83" s="95"/>
      <c r="E83" s="9" t="str">
        <f t="shared" si="1"/>
        <v/>
      </c>
      <c r="F83" s="2"/>
      <c r="G83" s="86" t="s">
        <v>105</v>
      </c>
    </row>
    <row r="84" spans="2:7" x14ac:dyDescent="0.2">
      <c r="B84" s="68" t="s">
        <v>106</v>
      </c>
      <c r="C84" s="95"/>
      <c r="D84" s="95"/>
      <c r="E84" s="9" t="str">
        <f t="shared" si="1"/>
        <v/>
      </c>
      <c r="F84" s="2"/>
      <c r="G84" s="86" t="s">
        <v>107</v>
      </c>
    </row>
    <row r="85" spans="2:7" x14ac:dyDescent="0.2">
      <c r="B85" s="68" t="s">
        <v>108</v>
      </c>
      <c r="C85" s="95"/>
      <c r="D85" s="95"/>
      <c r="E85" s="9" t="str">
        <f t="shared" si="1"/>
        <v/>
      </c>
      <c r="F85" s="2"/>
      <c r="G85" s="86" t="s">
        <v>109</v>
      </c>
    </row>
    <row r="86" spans="2:7" x14ac:dyDescent="0.2">
      <c r="B86" s="68" t="s">
        <v>110</v>
      </c>
      <c r="C86" s="95"/>
      <c r="D86" s="95"/>
      <c r="E86" s="9" t="str">
        <f t="shared" si="1"/>
        <v/>
      </c>
      <c r="F86" s="2"/>
      <c r="G86" s="86" t="s">
        <v>111</v>
      </c>
    </row>
    <row r="87" spans="2:7" x14ac:dyDescent="0.2">
      <c r="B87" s="68" t="s">
        <v>112</v>
      </c>
      <c r="C87" s="95"/>
      <c r="D87" s="95"/>
      <c r="E87" s="9" t="str">
        <f t="shared" si="1"/>
        <v/>
      </c>
      <c r="F87" s="2"/>
      <c r="G87" s="86" t="s">
        <v>113</v>
      </c>
    </row>
    <row r="88" spans="2:7" x14ac:dyDescent="0.2">
      <c r="B88" s="68" t="s">
        <v>114</v>
      </c>
      <c r="C88" s="95"/>
      <c r="D88" s="95"/>
      <c r="E88" s="9" t="str">
        <f t="shared" si="1"/>
        <v/>
      </c>
      <c r="F88" s="2"/>
      <c r="G88" s="86" t="s">
        <v>115</v>
      </c>
    </row>
    <row r="89" spans="2:7" x14ac:dyDescent="0.2">
      <c r="B89" s="68" t="s">
        <v>116</v>
      </c>
      <c r="C89" s="95"/>
      <c r="D89" s="95"/>
      <c r="E89" s="9" t="str">
        <f t="shared" si="1"/>
        <v/>
      </c>
      <c r="F89" s="2"/>
      <c r="G89" s="86" t="s">
        <v>117</v>
      </c>
    </row>
    <row r="90" spans="2:7" x14ac:dyDescent="0.2">
      <c r="B90" s="68" t="s">
        <v>118</v>
      </c>
      <c r="C90" s="95"/>
      <c r="D90" s="95"/>
      <c r="E90" s="9" t="str">
        <f t="shared" si="1"/>
        <v/>
      </c>
      <c r="F90" s="2"/>
      <c r="G90" s="86" t="s">
        <v>119</v>
      </c>
    </row>
    <row r="91" spans="2:7" x14ac:dyDescent="0.2">
      <c r="B91" s="68" t="s">
        <v>120</v>
      </c>
      <c r="C91" s="95"/>
      <c r="D91" s="95"/>
      <c r="E91" s="9" t="str">
        <f t="shared" si="1"/>
        <v/>
      </c>
      <c r="F91" s="2"/>
      <c r="G91" s="86" t="s">
        <v>121</v>
      </c>
    </row>
    <row r="92" spans="2:7" x14ac:dyDescent="0.2">
      <c r="B92" s="68" t="s">
        <v>122</v>
      </c>
      <c r="C92" s="95"/>
      <c r="D92" s="95"/>
      <c r="E92" s="9" t="str">
        <f t="shared" si="1"/>
        <v/>
      </c>
      <c r="F92" s="2"/>
      <c r="G92" s="86" t="s">
        <v>123</v>
      </c>
    </row>
    <row r="93" spans="2:7" x14ac:dyDescent="0.2">
      <c r="B93" s="68" t="s">
        <v>124</v>
      </c>
      <c r="C93" s="95"/>
      <c r="D93" s="95"/>
      <c r="E93" s="9" t="str">
        <f t="shared" si="1"/>
        <v/>
      </c>
      <c r="F93" s="2"/>
      <c r="G93" s="86" t="s">
        <v>125</v>
      </c>
    </row>
    <row r="94" spans="2:7" x14ac:dyDescent="0.2">
      <c r="B94" s="68" t="s">
        <v>126</v>
      </c>
      <c r="C94" s="95"/>
      <c r="D94" s="95"/>
      <c r="E94" s="9" t="str">
        <f t="shared" si="1"/>
        <v/>
      </c>
      <c r="F94" s="2"/>
      <c r="G94" s="86" t="s">
        <v>127</v>
      </c>
    </row>
    <row r="95" spans="2:7" x14ac:dyDescent="0.2">
      <c r="B95" s="68" t="s">
        <v>128</v>
      </c>
      <c r="C95" s="95"/>
      <c r="D95" s="95"/>
      <c r="E95" s="9" t="str">
        <f t="shared" si="1"/>
        <v/>
      </c>
      <c r="F95" s="2"/>
      <c r="G95" s="86" t="s">
        <v>129</v>
      </c>
    </row>
    <row r="96" spans="2:7" x14ac:dyDescent="0.2">
      <c r="B96" s="68" t="s">
        <v>77</v>
      </c>
      <c r="C96" s="95">
        <v>63</v>
      </c>
      <c r="D96" s="95">
        <v>65</v>
      </c>
      <c r="E96" s="9">
        <f t="shared" si="1"/>
        <v>-2</v>
      </c>
      <c r="F96" s="2"/>
      <c r="G96" s="86" t="s">
        <v>130</v>
      </c>
    </row>
    <row r="97" spans="1:7" x14ac:dyDescent="0.2">
      <c r="B97" s="68" t="s">
        <v>81</v>
      </c>
      <c r="C97" s="95"/>
      <c r="D97" s="95"/>
      <c r="E97" s="9" t="str">
        <f t="shared" si="1"/>
        <v/>
      </c>
      <c r="F97" s="2"/>
      <c r="G97" s="86" t="s">
        <v>131</v>
      </c>
    </row>
    <row r="98" spans="1:7" x14ac:dyDescent="0.2">
      <c r="B98" s="68" t="s">
        <v>132</v>
      </c>
      <c r="C98" s="95"/>
      <c r="D98" s="95"/>
      <c r="E98" s="9" t="str">
        <f t="shared" si="1"/>
        <v/>
      </c>
      <c r="F98" s="2"/>
      <c r="G98" s="86" t="s">
        <v>133</v>
      </c>
    </row>
    <row r="99" spans="1:7" x14ac:dyDescent="0.2">
      <c r="B99" s="23" t="s">
        <v>134</v>
      </c>
      <c r="C99" s="95">
        <v>24</v>
      </c>
      <c r="D99" s="95">
        <v>24</v>
      </c>
      <c r="E99" s="9">
        <f t="shared" si="1"/>
        <v>0</v>
      </c>
      <c r="F99" s="2"/>
      <c r="G99" s="86" t="s">
        <v>135</v>
      </c>
    </row>
    <row r="100" spans="1:7" x14ac:dyDescent="0.2">
      <c r="B100" s="68" t="s">
        <v>85</v>
      </c>
      <c r="C100" s="95"/>
      <c r="D100" s="95"/>
      <c r="E100" s="9" t="str">
        <f t="shared" si="1"/>
        <v/>
      </c>
      <c r="F100" s="2"/>
      <c r="G100" s="86" t="s">
        <v>86</v>
      </c>
    </row>
    <row r="101" spans="1:7" x14ac:dyDescent="0.2">
      <c r="A101" s="16"/>
      <c r="B101" s="69" t="s">
        <v>87</v>
      </c>
      <c r="C101" s="95"/>
      <c r="D101" s="95"/>
      <c r="E101" s="9" t="str">
        <f t="shared" si="1"/>
        <v/>
      </c>
      <c r="F101" s="2"/>
      <c r="G101" s="88" t="s">
        <v>185</v>
      </c>
    </row>
    <row r="102" spans="1:7" x14ac:dyDescent="0.2">
      <c r="A102" s="16"/>
      <c r="B102" s="14" t="s">
        <v>136</v>
      </c>
      <c r="C102" s="11">
        <f>SUM(C74:C101)</f>
        <v>87</v>
      </c>
      <c r="D102" s="11">
        <f>SUM(D74:D101)</f>
        <v>89</v>
      </c>
      <c r="E102" s="11">
        <f>SUM(E74:E101)</f>
        <v>-2</v>
      </c>
      <c r="G102" s="85"/>
    </row>
    <row r="103" spans="1:7" x14ac:dyDescent="0.2">
      <c r="B103" s="26" t="s">
        <v>137</v>
      </c>
      <c r="C103" s="95">
        <v>6</v>
      </c>
      <c r="D103" s="25"/>
      <c r="E103" s="25"/>
      <c r="G103" s="85" t="s">
        <v>186</v>
      </c>
    </row>
    <row r="104" spans="1:7" ht="15" x14ac:dyDescent="0.25">
      <c r="A104" s="16"/>
      <c r="B104" s="31" t="s">
        <v>138</v>
      </c>
      <c r="C104" s="11">
        <f>C102*$C$103</f>
        <v>522</v>
      </c>
      <c r="D104" s="11">
        <f>D102*$C$103</f>
        <v>534</v>
      </c>
      <c r="E104" s="11">
        <f>E102*$C$103</f>
        <v>-12</v>
      </c>
      <c r="G104" s="85"/>
    </row>
    <row r="105" spans="1:7" x14ac:dyDescent="0.2">
      <c r="A105" s="16"/>
      <c r="B105" s="16"/>
      <c r="C105" s="16"/>
      <c r="D105" s="16"/>
      <c r="E105" s="16"/>
      <c r="G105" s="85"/>
    </row>
    <row r="106" spans="1:7" ht="15.75" x14ac:dyDescent="0.25">
      <c r="A106" s="72" t="s">
        <v>139</v>
      </c>
      <c r="B106" s="72"/>
      <c r="C106" s="18">
        <f>C72+C104</f>
        <v>522</v>
      </c>
      <c r="D106" s="18">
        <f>D72+D104</f>
        <v>534</v>
      </c>
      <c r="E106" s="27">
        <f>E72+E104</f>
        <v>-12</v>
      </c>
      <c r="G106" s="85"/>
    </row>
    <row r="107" spans="1:7" x14ac:dyDescent="0.2">
      <c r="A107" s="15"/>
      <c r="B107" s="15"/>
      <c r="C107" s="15"/>
      <c r="D107" s="15"/>
      <c r="E107" s="17"/>
      <c r="G107" s="85"/>
    </row>
    <row r="108" spans="1:7" ht="15.75" x14ac:dyDescent="0.25">
      <c r="A108" s="72" t="s">
        <v>140</v>
      </c>
      <c r="B108" s="72"/>
      <c r="C108" s="28">
        <f>C20-C106</f>
        <v>14478</v>
      </c>
      <c r="D108" s="28">
        <f>D20-D106</f>
        <v>13966</v>
      </c>
      <c r="E108" s="19">
        <f>D108-C108</f>
        <v>-512</v>
      </c>
      <c r="G108" s="85"/>
    </row>
    <row r="109" spans="1:7" x14ac:dyDescent="0.2">
      <c r="A109" s="16"/>
      <c r="B109" s="16"/>
      <c r="C109" s="16"/>
      <c r="D109" s="16"/>
      <c r="E109" s="16"/>
      <c r="G109" s="85"/>
    </row>
    <row r="110" spans="1:7" x14ac:dyDescent="0.2">
      <c r="E110" s="16"/>
    </row>
    <row r="111" spans="1:7" x14ac:dyDescent="0.2">
      <c r="E111" s="16"/>
    </row>
  </sheetData>
  <conditionalFormatting sqref="E8:E10 E14:E15 E18:E108">
    <cfRule type="expression" dxfId="8" priority="9" stopIfTrue="1">
      <formula>E8&lt;0</formula>
    </cfRule>
  </conditionalFormatting>
  <conditionalFormatting sqref="E5">
    <cfRule type="expression" dxfId="7" priority="8" stopIfTrue="1">
      <formula>E5&lt;0</formula>
    </cfRule>
  </conditionalFormatting>
  <conditionalFormatting sqref="E6">
    <cfRule type="expression" dxfId="6" priority="7" stopIfTrue="1">
      <formula>E6&lt;0</formula>
    </cfRule>
  </conditionalFormatting>
  <conditionalFormatting sqref="E7">
    <cfRule type="expression" dxfId="5" priority="6" stopIfTrue="1">
      <formula>E7&lt;0</formula>
    </cfRule>
  </conditionalFormatting>
  <conditionalFormatting sqref="E11">
    <cfRule type="expression" dxfId="4" priority="5" stopIfTrue="1">
      <formula>E11&lt;0</formula>
    </cfRule>
  </conditionalFormatting>
  <conditionalFormatting sqref="E12">
    <cfRule type="expression" dxfId="3" priority="4" stopIfTrue="1">
      <formula>E12&lt;0</formula>
    </cfRule>
  </conditionalFormatting>
  <conditionalFormatting sqref="E13">
    <cfRule type="expression" dxfId="2" priority="3" stopIfTrue="1">
      <formula>E13&lt;0</formula>
    </cfRule>
  </conditionalFormatting>
  <conditionalFormatting sqref="E16">
    <cfRule type="expression" dxfId="1" priority="2" stopIfTrue="1">
      <formula>E16&lt;0</formula>
    </cfRule>
  </conditionalFormatting>
  <conditionalFormatting sqref="E17">
    <cfRule type="expression" dxfId="0" priority="1" stopIfTrue="1">
      <formula>E17&lt;0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showGridLines="0" workbookViewId="0">
      <selection activeCell="A2" sqref="A2"/>
    </sheetView>
  </sheetViews>
  <sheetFormatPr defaultRowHeight="14.25" x14ac:dyDescent="0.2"/>
  <cols>
    <col min="1" max="1" width="2.5" style="101" customWidth="1"/>
    <col min="2" max="2" width="62.625" style="101" customWidth="1"/>
    <col min="3" max="3" width="19.5" style="100" customWidth="1"/>
    <col min="4" max="16384" width="9" style="100"/>
  </cols>
  <sheetData>
    <row r="1" spans="1:3" ht="32.1" customHeight="1" x14ac:dyDescent="0.2">
      <c r="A1" s="114"/>
      <c r="B1" s="113" t="s">
        <v>1</v>
      </c>
      <c r="C1" s="112"/>
    </row>
    <row r="2" spans="1:3" ht="15" x14ac:dyDescent="0.2">
      <c r="A2" s="103"/>
      <c r="B2" s="111"/>
      <c r="C2" s="102"/>
    </row>
    <row r="3" spans="1:3" ht="15" x14ac:dyDescent="0.2">
      <c r="A3" s="103"/>
      <c r="B3" s="110" t="s">
        <v>179</v>
      </c>
      <c r="C3" s="102"/>
    </row>
    <row r="4" spans="1:3" x14ac:dyDescent="0.2">
      <c r="A4" s="103"/>
      <c r="B4" s="109" t="s">
        <v>188</v>
      </c>
      <c r="C4" s="102"/>
    </row>
    <row r="5" spans="1:3" ht="15" x14ac:dyDescent="0.2">
      <c r="A5" s="103"/>
      <c r="B5" s="108"/>
      <c r="C5" s="102"/>
    </row>
    <row r="6" spans="1:3" ht="15.75" x14ac:dyDescent="0.25">
      <c r="A6" s="103"/>
      <c r="B6" s="107" t="s">
        <v>192</v>
      </c>
      <c r="C6" s="102"/>
    </row>
    <row r="7" spans="1:3" ht="15" x14ac:dyDescent="0.2">
      <c r="A7" s="103"/>
      <c r="B7" s="108"/>
      <c r="C7" s="102"/>
    </row>
    <row r="8" spans="1:3" ht="30" x14ac:dyDescent="0.2">
      <c r="A8" s="103"/>
      <c r="B8" s="108" t="s">
        <v>191</v>
      </c>
      <c r="C8" s="102"/>
    </row>
    <row r="9" spans="1:3" ht="15" x14ac:dyDescent="0.2">
      <c r="A9" s="103"/>
      <c r="B9" s="108"/>
      <c r="C9" s="102"/>
    </row>
    <row r="10" spans="1:3" ht="30" x14ac:dyDescent="0.2">
      <c r="A10" s="103"/>
      <c r="B10" s="108" t="s">
        <v>180</v>
      </c>
      <c r="C10" s="102"/>
    </row>
    <row r="11" spans="1:3" ht="15" x14ac:dyDescent="0.2">
      <c r="A11" s="103"/>
      <c r="B11" s="108"/>
      <c r="C11" s="102"/>
    </row>
    <row r="12" spans="1:3" ht="30" x14ac:dyDescent="0.2">
      <c r="A12" s="103"/>
      <c r="B12" s="108" t="s">
        <v>181</v>
      </c>
      <c r="C12" s="102"/>
    </row>
    <row r="13" spans="1:3" ht="15" x14ac:dyDescent="0.2">
      <c r="A13" s="103"/>
      <c r="B13" s="108"/>
      <c r="C13" s="102"/>
    </row>
    <row r="14" spans="1:3" ht="15.75" x14ac:dyDescent="0.25">
      <c r="A14" s="103"/>
      <c r="B14" s="107" t="s">
        <v>193</v>
      </c>
      <c r="C14" s="102"/>
    </row>
    <row r="15" spans="1:3" ht="15" x14ac:dyDescent="0.2">
      <c r="A15" s="103"/>
      <c r="B15" s="106" t="s">
        <v>189</v>
      </c>
      <c r="C15" s="102"/>
    </row>
    <row r="16" spans="1:3" ht="15" x14ac:dyDescent="0.2">
      <c r="A16" s="103"/>
      <c r="B16" s="105"/>
      <c r="C16" s="102"/>
    </row>
    <row r="17" spans="1:3" ht="15" x14ac:dyDescent="0.2">
      <c r="A17" s="103"/>
      <c r="B17" s="104" t="s">
        <v>190</v>
      </c>
      <c r="C17" s="102"/>
    </row>
    <row r="18" spans="1:3" x14ac:dyDescent="0.2">
      <c r="A18" s="103"/>
      <c r="B18" s="103"/>
      <c r="C18" s="102"/>
    </row>
    <row r="19" spans="1:3" x14ac:dyDescent="0.2">
      <c r="A19" s="103"/>
      <c r="B19" s="103"/>
      <c r="C19" s="102"/>
    </row>
  </sheetData>
  <hyperlinks>
    <hyperlink ref="B15" r:id="rId1"/>
    <hyperlink ref="B4" r:id="rId2"/>
  </hyperlinks>
  <pageMargins left="0.7" right="0.7" top="0.75" bottom="0.75" header="0.3" footer="0.3"/>
  <pageSetup orientation="portrait" r:id="rId3"/>
  <drawing r:id="rId4"/>
  <picture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StartupCosts</vt:lpstr>
      <vt:lpstr>Restaurant</vt:lpstr>
      <vt:lpstr>©</vt:lpstr>
      <vt:lpstr>Restaurant!Print_Area</vt:lpstr>
      <vt:lpstr>StartupCosts!Print_Area</vt:lpstr>
    </vt:vector>
  </TitlesOfParts>
  <Company>Vertex42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Small Business Startup Costs</dc:title>
  <dc:creator>Vertex42.com</dc:creator>
  <dc:description>(c) 2011-2019 Vertex42 LLC. All Rights Reserved.</dc:description>
  <cp:lastModifiedBy>Alby</cp:lastModifiedBy>
  <cp:lastPrinted>2019-05-30T21:06:59Z</cp:lastPrinted>
  <dcterms:created xsi:type="dcterms:W3CDTF">2014-04-11T22:15:38Z</dcterms:created>
  <dcterms:modified xsi:type="dcterms:W3CDTF">2021-11-11T12:41:30Z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2011-2019 Vertex42 LLC</vt:lpwstr>
  </property>
  <property fmtid="{D5CDD505-2E9C-101B-9397-08002B2CF9AE}" pid="3" name="Version">
    <vt:lpwstr>1.2.2</vt:lpwstr>
  </property>
  <property fmtid="{D5CDD505-2E9C-101B-9397-08002B2CF9AE}" pid="4" name="Source">
    <vt:lpwstr>https://www.vertex42.com/ExcelTemplates/business-startup-costs.html</vt:lpwstr>
  </property>
</Properties>
</file>